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72"/>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B6997" i="106" s="1"/>
  <c r="D6997" i="106" s="1"/>
  <c r="K94" i="29"/>
  <c r="K95" i="29"/>
  <c r="B7001" i="106" s="1"/>
  <c r="D7001" i="106" s="1"/>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B7237" i="106" s="1"/>
  <c r="D7237" i="106" s="1"/>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E28" i="108"/>
  <c r="F31" i="108"/>
  <c r="F36" i="108"/>
  <c r="G28" i="108"/>
  <c r="E29" i="108"/>
  <c r="E30" i="108"/>
  <c r="G30"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5"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33" i="118"/>
  <c r="D11" i="37"/>
  <c r="D22" i="37"/>
  <c r="H22" i="37"/>
  <c r="J22" i="37"/>
  <c r="L22" i="37"/>
  <c r="B83" i="36"/>
  <c r="L5" i="11"/>
  <c r="B2056" i="106" s="1"/>
  <c r="D2056" i="106" s="1"/>
  <c r="B2597" i="106"/>
  <c r="D2597" i="106" s="1"/>
  <c r="D9" i="7"/>
  <c r="B1767" i="106" s="1"/>
  <c r="D1767" i="106" s="1"/>
  <c r="F135" i="34"/>
  <c r="F129" i="34"/>
  <c r="F126" i="34"/>
  <c r="B5847" i="106"/>
  <c r="D5847" i="106" s="1"/>
  <c r="B5752" i="106"/>
  <c r="D5752" i="106" s="1"/>
  <c r="B5599" i="106"/>
  <c r="D5599" i="106" s="1"/>
  <c r="H173" i="5"/>
  <c r="B5906" i="106" s="1"/>
  <c r="D5906" i="106" s="1"/>
  <c r="F105" i="34"/>
  <c r="D7" i="7"/>
  <c r="B1763" i="106" s="1"/>
  <c r="D1763" i="106" s="1"/>
  <c r="D17" i="7"/>
  <c r="B4104" i="106" s="1"/>
  <c r="D4104" i="106" s="1"/>
  <c r="D12" i="7"/>
  <c r="B1769" i="106" s="1"/>
  <c r="D1769" i="106" s="1"/>
  <c r="D11" i="7"/>
  <c r="B1768" i="106" s="1"/>
  <c r="D1768" i="106" s="1"/>
  <c r="B3619" i="106" l="1"/>
  <c r="D3619" i="106" s="1"/>
  <c r="C341" i="29"/>
  <c r="B3621" i="106" s="1"/>
  <c r="D3621" i="106" s="1"/>
  <c r="D15" i="7"/>
  <c r="B1772" i="106" s="1"/>
  <c r="D1772" i="106" s="1"/>
  <c r="H6" i="4"/>
  <c r="B2656" i="106" s="1"/>
  <c r="D2656" i="106" s="1"/>
  <c r="K274" i="5"/>
  <c r="F110" i="34"/>
  <c r="F130" i="34"/>
  <c r="B5770" i="106"/>
  <c r="D5770" i="106" s="1"/>
  <c r="D13" i="7"/>
  <c r="B3726" i="106" s="1"/>
  <c r="D3726" i="106" s="1"/>
  <c r="D24" i="37"/>
  <c r="B4270" i="106" s="1"/>
  <c r="D4270" i="106" s="1"/>
  <c r="D5" i="4"/>
  <c r="B3406" i="106" s="1"/>
  <c r="D3406" i="106" s="1"/>
  <c r="I173" i="5"/>
  <c r="B4216" i="106" s="1"/>
  <c r="D4216" i="106" s="1"/>
  <c r="L331" i="29"/>
  <c r="L305" i="29"/>
  <c r="F70" i="34"/>
  <c r="F50" i="34"/>
  <c r="F41" i="34"/>
  <c r="D75" i="36"/>
  <c r="I331" i="29"/>
  <c r="B7222" i="106" s="1"/>
  <c r="D7222" i="106" s="1"/>
  <c r="H112" i="29"/>
  <c r="B7018" i="106" s="1"/>
  <c r="D7018" i="106" s="1"/>
  <c r="D6103" i="106"/>
  <c r="K162" i="29"/>
  <c r="B1314" i="106"/>
  <c r="D1314" i="106" s="1"/>
  <c r="H166" i="29"/>
  <c r="B2974" i="106"/>
  <c r="D2974" i="106" s="1"/>
  <c r="K84" i="29"/>
  <c r="E14" i="145"/>
  <c r="G14" i="145" s="1"/>
  <c r="B1124" i="106"/>
  <c r="D1124" i="106" s="1"/>
  <c r="B3658" i="106"/>
  <c r="D3658" i="106" s="1"/>
  <c r="H352" i="29"/>
  <c r="B7242" i="106" s="1"/>
  <c r="D7242" i="106" s="1"/>
  <c r="B3647" i="106"/>
  <c r="D3647" i="106" s="1"/>
  <c r="G341" i="29"/>
  <c r="B3649" i="106" s="1"/>
  <c r="D3649" i="106" s="1"/>
  <c r="B3170" i="106"/>
  <c r="D3170" i="106" s="1"/>
  <c r="H76" i="4"/>
  <c r="B3298" i="106" s="1"/>
  <c r="D3298" i="106" s="1"/>
  <c r="H202" i="29"/>
  <c r="B1375" i="106" s="1"/>
  <c r="D1375" i="106" s="1"/>
  <c r="B4156" i="106"/>
  <c r="D4156" i="106" s="1"/>
  <c r="B1308" i="106"/>
  <c r="D1308" i="106" s="1"/>
  <c r="E168" i="29"/>
  <c r="B1309" i="106" s="1"/>
  <c r="D1309" i="106" s="1"/>
  <c r="E138" i="29"/>
  <c r="B4203" i="106" s="1"/>
  <c r="D4203" i="106" s="1"/>
  <c r="B4202" i="106"/>
  <c r="D4202" i="106" s="1"/>
  <c r="B1223" i="106"/>
  <c r="D1223" i="106" s="1"/>
  <c r="C129" i="29"/>
  <c r="K278" i="29"/>
  <c r="K24" i="12"/>
  <c r="J90" i="28"/>
  <c r="D37" i="36"/>
  <c r="H29" i="118"/>
  <c r="K28" i="118" s="1"/>
  <c r="O27" i="118" s="1"/>
  <c r="O29" i="118" s="1"/>
  <c r="F19" i="7"/>
  <c r="D60" i="36"/>
  <c r="L13" i="11"/>
  <c r="B2060" i="106" s="1"/>
  <c r="D2060" i="106" s="1"/>
  <c r="L15" i="11"/>
  <c r="B3459" i="106" s="1"/>
  <c r="D3459" i="106" s="1"/>
  <c r="K341" i="29"/>
  <c r="K13" i="4" s="1"/>
  <c r="B3572" i="106" s="1"/>
  <c r="D3572" i="106" s="1"/>
  <c r="B3670" i="106"/>
  <c r="D3670" i="106" s="1"/>
  <c r="C331" i="29"/>
  <c r="B7216" i="106" s="1"/>
  <c r="D7216" i="106" s="1"/>
  <c r="H109" i="5"/>
  <c r="G109" i="5"/>
  <c r="G29" i="108"/>
  <c r="K178" i="29"/>
  <c r="F13" i="4" s="1"/>
  <c r="B2596" i="106" s="1"/>
  <c r="D2596" i="106" s="1"/>
  <c r="B1746" i="106"/>
  <c r="D1746" i="106" s="1"/>
  <c r="F28" i="108"/>
  <c r="D109" i="5"/>
  <c r="D5" i="7"/>
  <c r="B1761" i="106" s="1"/>
  <c r="D1761" i="106" s="1"/>
  <c r="E102" i="29"/>
  <c r="B2790" i="106" s="1"/>
  <c r="D2790" i="106" s="1"/>
  <c r="D37" i="108"/>
  <c r="D40" i="108" s="1"/>
  <c r="E42" i="108" s="1"/>
  <c r="F37" i="108"/>
  <c r="G35" i="108"/>
  <c r="E35" i="108"/>
  <c r="C172" i="5"/>
  <c r="B5214" i="106" s="1"/>
  <c r="D5214" i="106" s="1"/>
  <c r="B5096" i="106"/>
  <c r="D5096" i="106" s="1"/>
  <c r="C109" i="5"/>
  <c r="B5121" i="106" s="1"/>
  <c r="D5121" i="106" s="1"/>
  <c r="D4" i="7"/>
  <c r="B1760" i="106" s="1"/>
  <c r="D1760"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3447" i="106"/>
  <c r="D3447" i="106" s="1"/>
  <c r="B7270" i="106"/>
  <c r="C34" i="131"/>
  <c r="K102" i="29" l="1"/>
  <c r="D7255" i="106"/>
  <c r="D7251" i="106"/>
  <c r="D7250" i="106"/>
  <c r="F274" i="5"/>
  <c r="F275" i="5" s="1"/>
  <c r="B7733" i="106"/>
  <c r="D7733" i="106" s="1"/>
  <c r="K26" i="12"/>
  <c r="B7743" i="106" s="1"/>
  <c r="D7743" i="106" s="1"/>
  <c r="D30" i="36"/>
  <c r="B7760" i="106"/>
  <c r="D7760" i="106" s="1"/>
  <c r="B3724" i="106"/>
  <c r="D3724" i="106" s="1"/>
  <c r="G15" i="4"/>
  <c r="B6032" i="106" s="1"/>
  <c r="D6032" i="106" s="1"/>
  <c r="F73" i="34"/>
  <c r="L16" i="11"/>
  <c r="B2061" i="106" s="1"/>
  <c r="D2061" i="106" s="1"/>
  <c r="B6025" i="106"/>
  <c r="D6025" i="106" s="1"/>
  <c r="H4" i="4"/>
  <c r="H275" i="5"/>
  <c r="B6024" i="106"/>
  <c r="D6024" i="106" s="1"/>
  <c r="G4" i="4"/>
  <c r="B2603" i="106" s="1"/>
  <c r="D2603" i="106" s="1"/>
  <c r="B1381" i="106"/>
  <c r="D1381" i="106" s="1"/>
  <c r="F40" i="108"/>
  <c r="G42" i="108" s="1"/>
  <c r="B5356" i="106"/>
  <c r="D5356" i="106" s="1"/>
  <c r="D4" i="4"/>
  <c r="B2564" i="106" s="1"/>
  <c r="D2564" i="106" s="1"/>
  <c r="C114" i="29"/>
  <c r="B757" i="106" s="1"/>
  <c r="D757" i="106" s="1"/>
  <c r="C173" i="5"/>
  <c r="F175" i="34"/>
  <c r="C4" i="4"/>
  <c r="B2551" i="106" s="1"/>
  <c r="D2551" i="106" s="1"/>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J17" i="4"/>
  <c r="J19" i="4" s="1"/>
  <c r="B6229" i="106" s="1"/>
  <c r="D6229"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6227" i="106"/>
  <c r="D6227"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K41" i="3"/>
  <c r="B3567" i="106"/>
  <c r="D3567" i="106" s="1"/>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C41" i="3"/>
  <c r="B3568" i="106"/>
  <c r="D3568" i="106" s="1"/>
  <c r="D58" i="36"/>
  <c r="B2913" i="106"/>
  <c r="D2913" i="106" s="1"/>
  <c r="D56" i="36"/>
  <c r="B213" i="106"/>
  <c r="D213" i="106" s="1"/>
  <c r="D55" i="36"/>
  <c r="B189" i="106"/>
  <c r="D189" i="106" s="1"/>
  <c r="G41" i="3"/>
  <c r="D82" i="36"/>
  <c r="J16" i="37"/>
  <c r="B4269" i="106" s="1"/>
  <c r="D4269" i="106" s="1"/>
  <c r="B170" i="106"/>
  <c r="D170" i="106" s="1"/>
  <c r="F41" i="3"/>
  <c r="B140" i="106"/>
  <c r="D140" i="106" s="1"/>
  <c r="E41" i="3"/>
  <c r="D51" i="36"/>
  <c r="B124" i="106"/>
  <c r="D124"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D54" i="36"/>
  <c r="B190" i="106"/>
  <c r="D190" i="106" s="1"/>
  <c r="B171" i="106"/>
  <c r="D171" i="106" s="1"/>
  <c r="D53" i="36"/>
  <c r="B141" i="106"/>
  <c r="D141" i="106" s="1"/>
  <c r="D52"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<sst xmlns="http://schemas.openxmlformats.org/spreadsheetml/2006/main" count="5033" uniqueCount="2132">
  <si>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</si>
  <si>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</si>
  <si>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</si>
  <si>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</si>
  <si>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</si>
  <si>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</si>
  <si>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</si>
  <si>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</si>
  <si>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</si>
  <si>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</si>
  <si>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</si>
  <si>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</si>
  <si>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</si>
  <si>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</si>
  <si>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</si>
  <si>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</si>
  <si>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</si>
  <si>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</si>
  <si>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</si>
  <si>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</si>
  <si>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</si>
  <si>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</si>
  <si>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</si>
  <si>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</si>
  <si>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</si>
  <si>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</si>
  <si>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</si>
  <si>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</si>
  <si>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</si>
  <si>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</si>
  <si>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</si>
  <si>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</si>
  <si>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</si>
  <si>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</si>
  <si>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</si>
  <si>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</si>
  <si>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</si>
  <si>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</si>
  <si>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</si>
  <si>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</si>
  <si>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</si>
  <si>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</si>
  <si>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</si>
  <si>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</si>
  <si>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</si>
  <si>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</si>
  <si>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</si>
  <si>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</si>
  <si>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</si>
  <si>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</si>
  <si>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</si>
  <si>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</si>
  <si>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</si>
  <si>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</si>
  <si>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</si>
  <si>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</si>
  <si>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</si>
  <si>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</si>
  <si>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</si>
  <si>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</si>
  <si>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</si>
  <si>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</si>
  <si>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</si>
  <si>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</si>
  <si>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</si>
  <si>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</si>
  <si>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</si>
  <si>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</si>
  <si>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</si>
  <si>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</si>
  <si>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</si>
  <si>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</si>
  <si>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</si>
  <si>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</si>
  <si>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</si>
  <si>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</si>
  <si>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</si>
  <si>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</si>
  <si>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</si>
  <si>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</si>
  <si>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</si>
  <si>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</si>
  <si>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</si>
  <si>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</si>
  <si>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</si>
  <si>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</si>
  <si>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</si>
  <si>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</si>
  <si>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</si>
  <si>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</si>
  <si>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</si>
  <si>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</si>
  <si>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</si>
  <si>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</si>
  <si>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</si>
  <si>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</si>
  <si>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</si>
  <si>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</si>
  <si>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</si>
  <si>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</si>
  <si>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</si>
  <si>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</si>
  <si>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</si>
  <si>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</si>
  <si>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</si>
  <si>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</si>
  <si>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</si>
  <si>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</si>
  <si>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</si>
  <si>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</si>
  <si>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</si>
  <si>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</si>
  <si>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</si>
  <si>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</si>
  <si>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</si>
  <si>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</si>
  <si>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</si>
  <si>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</si>
  <si>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</si>
  <si>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</si>
  <si>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</si>
  <si>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</si>
  <si>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</si>
  <si>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</si>
  <si>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</si>
  <si>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</si>
  <si>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</si>
  <si>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</si>
  <si>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</si>
  <si>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</si>
  <si>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</si>
  <si>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</si>
  <si>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</si>
  <si>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</si>
  <si>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</si>
  <si>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</si>
  <si>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</si>
  <si>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</si>
  <si>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</si>
  <si>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</si>
  <si>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</si>
  <si>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</si>
  <si>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</si>
  <si>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</si>
  <si>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</si>
  <si>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</si>
  <si>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</si>
  <si>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</si>
  <si>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</si>
  <si>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</si>
  <si>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</si>
  <si>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</si>
  <si>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</si>
  <si>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</si>
  <si>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</si>
  <si>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</si>
  <si>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</si>
  <si>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</si>
  <si>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</si>
  <si>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</si>
  <si>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</si>
  <si>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</si>
  <si>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</si>
  <si>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</si>
  <si>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</si>
  <si>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</si>
  <si>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</si>
  <si>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</si>
  <si>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</si>
  <si>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</si>
  <si>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</si>
  <si>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</si>
  <si>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</si>
  <si>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</si>
  <si>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</si>
  <si>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</si>
  <si>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</si>
  <si>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</si>
  <si>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</si>
  <si>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</si>
  <si>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</si>
  <si>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</si>
  <si>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</si>
  <si>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</si>
  <si>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</si>
  <si>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</si>
  <si>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</si>
  <si>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</si>
  <si>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</si>
  <si>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</si>
  <si>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</si>
  <si>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</si>
  <si>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</si>
  <si>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</si>
  <si>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</si>
  <si>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</si>
  <si>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</si>
  <si>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</si>
  <si>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</si>
  <si>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</si>
  <si>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</si>
  <si>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</si>
  <si>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</si>
  <si>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</si>
  <si>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</si>
  <si>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</si>
  <si>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</si>
  <si>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</si>
  <si>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</si>
  <si>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</si>
  <si>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</si>
  <si>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</si>
  <si>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</si>
  <si>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</si>
  <si>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</si>
  <si>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</si>
  <si>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</si>
  <si>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</si>
  <si>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</si>
  <si>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</si>
  <si>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</si>
  <si>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</si>
  <si>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</si>
  <si>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</si>
  <si>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</si>
  <si>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</si>
  <si>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</si>
  <si>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</si>
  <si>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</si>
  <si>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</si>
  <si>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</si>
  <si>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</si>
  <si>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</si>
  <si>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</si>
  <si>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</si>
  <si>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</si>
  <si>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</si>
  <si>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</si>
  <si>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</si>
  <si>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</si>
  <si>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</si>
  <si>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</si>
  <si>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</si>
  <si>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</si>
  <si>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</si>
  <si>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</si>
  <si>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</si>
  <si>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</si>
  <si>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</si>
  <si>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</si>
  <si>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</si>
  <si>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</si>
  <si>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</si>
  <si>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</si>
  <si>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</si>
  <si>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</si>
  <si>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</si>
  <si>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</si>
  <si>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</si>
  <si>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</si>
  <si>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</si>
  <si>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</si>
  <si>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</si>
  <si>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</si>
  <si>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</si>
  <si>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</si>
  <si>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</si>
  <si>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</si>
  <si>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</si>
  <si>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</si>
  <si>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</si>
  <si>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</si>
  <si>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</si>
  <si>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</si>
  <si>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</si>
  <si>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</si>
  <si>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</si>
  <si>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</si>
  <si>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</si>
  <si>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</si>
  <si>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</si>
  <si>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</si>
  <si>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</si>
  <si>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</si>
  <si>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</si>
  <si>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</si>
  <si>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</si>
  <si>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</si>
  <si>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</si>
  <si>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</si>
  <si>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</si>
  <si>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</si>
  <si>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</si>
  <si>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</si>
  <si>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</si>
  <si>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</si>
  <si>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</si>
  <si>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</si>
  <si>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</si>
  <si>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</si>
  <si>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</si>
  <si>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</si>
  <si>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</si>
  <si>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</si>
  <si>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</si>
  <si>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</si>
  <si>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</si>
  <si>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</si>
  <si>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</si>
  <si>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</si>
  <si>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</si>
  <si>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</si>
  <si>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</si>
  <si>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</si>
  <si>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</si>
  <si>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</si>
  <si>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</si>
  <si>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</si>
  <si>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</si>
  <si>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</si>
  <si>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</si>
  <si>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</si>
  <si>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</si>
  <si>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</si>
  <si>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</si>
  <si>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</si>
  <si>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</si>
  <si>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</si>
  <si>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</si>
  <si>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</si>
  <si>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</si>
  <si>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</si>
  <si>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</si>
  <si>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</si>
  <si>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</si>
  <si>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</si>
  <si>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</si>
  <si>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</si>
  <si>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</si>
  <si>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</si>
  <si>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</si>
  <si>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</si>
  <si>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</si>
  <si>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</si>
  <si>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</si>
  <si>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</si>
  <si>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</si>
  <si>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</si>
  <si>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</si>
  <si>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</si>
  <si>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</si>
  <si>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</si>
  <si>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</si>
  <si>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</si>
  <si>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</si>
  <si>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</si>
  <si>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</si>
  <si>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</si>
  <si>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</si>
  <si>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</si>
  <si>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</si>
  <si>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</si>
  <si>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</si>
  <si>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</si>
  <si>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</si>
  <si>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</si>
  <si>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</si>
  <si>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</si>
  <si>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</si>
  <si>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</si>
  <si>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</si>
  <si>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</si>
  <si>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</si>
  <si>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</si>
  <si>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</si>
  <si>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</si>
  <si>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</si>
  <si>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</si>
  <si>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</si>
  <si>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</si>
  <si>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</si>
  <si>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</si>
  <si>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</si>
  <si>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</si>
  <si>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</si>
  <si>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</si>
  <si>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</si>
  <si>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</si>
  <si>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</si>
  <si>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</si>
  <si>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</si>
  <si>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</si>
  <si>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</si>
  <si>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</si>
  <si>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</si>
  <si>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</si>
  <si>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</si>
  <si>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</si>
  <si>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</si>
  <si>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</si>
  <si>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</si>
  <si>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</si>
  <si>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</si>
  <si>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</si>
  <si>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</si>
  <si>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</si>
  <si>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</si>
  <si>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</si>
  <si>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</si>
  <si>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</si>
  <si>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</si>
  <si>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</si>
  <si>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</si>
  <si>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</si>
  <si>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</si>
  <si>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</si>
  <si>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</si>
  <si>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</si>
  <si>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</si>
  <si>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</si>
  <si>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</si>
  <si>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</si>
  <si>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</si>
  <si>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</si>
  <si>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</si>
  <si>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</si>
  <si>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</si>
  <si>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</si>
  <si>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</si>
  <si>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</si>
  <si>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</si>
  <si>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</si>
  <si>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</si>
  <si>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</si>
  <si>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</si>
  <si>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</si>
  <si>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</si>
  <si>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</si>
  <si>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</si>
  <si>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</si>
  <si>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</si>
  <si>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</si>
  <si>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</si>
  <si>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</si>
  <si>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</si>
  <si>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</si>
  <si>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</si>
  <si>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</si>
  <si>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</si>
  <si>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</si>
  <si>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</si>
  <si>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</si>
  <si>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</si>
  <si>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</si>
  <si>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</si>
  <si>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</si>
  <si>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</si>
  <si>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</si>
  <si>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</si>
  <si>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</si>
  <si>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</si>
  <si>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</si>
  <si>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</si>
  <si>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</si>
  <si>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</si>
  <si>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</si>
  <si>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</si>
  <si>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</si>
  <si>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</si>
  <si>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</si>
  <si>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</si>
  <si>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</si>
  <si>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</si>
  <si>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</si>
  <si>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</si>
  <si>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</si>
  <si>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</si>
  <si>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</si>
  <si>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</si>
  <si>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</si>
  <si>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</si>
  <si>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</si>
  <si>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</si>
  <si>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</si>
  <si>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</si>
  <si>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</si>
  <si>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</si>
  <si>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</si>
  <si>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</si>
  <si>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</si>
  <si>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</si>
  <si>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</si>
  <si>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</si>
  <si>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</si>
  <si>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</si>
  <si>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</si>
  <si>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</si>
  <si>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</si>
  <si>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</si>
  <si>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</si>
  <si>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</si>
  <si>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</si>
  <si>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</si>
  <si>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</si>
  <si>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</si>
  <si>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</si>
  <si>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</si>
  <si>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</si>
  <si>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</si>
  <si>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</si>
  <si>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</si>
  <si>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</si>
  <si>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</si>
  <si>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</si>
  <si>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</si>
  <si>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</si>
  <si>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</si>
  <si>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</si>
  <si>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</si>
  <si>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</si>
  <si>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</si>
  <si>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</si>
  <si>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</si>
  <si>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</si>
  <si>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</si>
  <si>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</si>
  <si>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</si>
  <si>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</si>
  <si>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</si>
  <si>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</si>
  <si>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</si>
  <si>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</si>
  <si>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</si>
  <si>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</si>
  <si>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</si>
  <si>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</si>
  <si>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</si>
  <si>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</si>
  <si>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</si>
  <si>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</si>
  <si>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</si>
  <si>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</si>
  <si>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</si>
  <si>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</si>
  <si>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</si>
  <si>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</si>
  <si>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</si>
  <si>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</si>
  <si>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</si>
  <si>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</si>
  <si>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</si>
  <si>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</si>
  <si>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</si>
  <si>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</si>
  <si>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</si>
  <si>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</si>
  <si>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</si>
  <si>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</si>
  <si>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</si>
  <si>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</si>
  <si>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</si>
  <si>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</si>
  <si>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</si>
  <si>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</si>
  <si>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</si>
  <si>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</si>
  <si>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</si>
  <si>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</si>
  <si>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</si>
  <si>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</si>
  <si>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</si>
  <si>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</si>
  <si>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</si>
  <si>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</si>
  <si>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</si>
  <si>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</si>
  <si>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</si>
  <si>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</si>
  <si>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</si>
  <si>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</si>
  <si>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</si>
  <si>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</si>
  <si>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</si>
  <si>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</si>
  <si>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</si>
  <si>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</si>
  <si>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</si>
  <si>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</si>
  <si>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</si>
  <si>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</si>
  <si>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</si>
  <si>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</si>
  <si>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</si>
  <si>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</si>
  <si>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</si>
  <si>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</si>
  <si>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</si>
  <si>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</si>
  <si>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</si>
  <si>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</si>
  <si>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</si>
  <si>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</si>
  <si>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</si>
  <si>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</si>
  <si>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</si>
  <si>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</si>
  <si>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</si>
  <si>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</si>
  <si>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</si>
  <si>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</si>
  <si>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</si>
  <si>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</si>
  <si>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</si>
  <si>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</si>
  <si>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</si>
  <si>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</si>
  <si>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</si>
  <si>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</si>
  <si>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</si>
  <si>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</si>
  <si>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</si>
  <si>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</si>
  <si>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</si>
  <si>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</si>
  <si>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</si>
  <si>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</si>
  <si>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</si>
  <si>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</si>
  <si>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</si>
  <si>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</si>
  <si>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</si>
  <si>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</si>
  <si>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</si>
  <si>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</si>
  <si>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</si>
  <si>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</si>
  <si>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</si>
  <si>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</si>
  <si>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</si>
  <si>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</si>
  <si>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</si>
  <si>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</si>
  <si>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</si>
  <si>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</si>
  <si>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</si>
  <si>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</si>
  <si>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</si>
  <si>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</si>
  <si>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</si>
  <si>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</si>
  <si>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</si>
  <si>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</si>
  <si>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</si>
  <si>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</si>
  <si>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</si>
  <si>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</si>
  <si>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</si>
  <si>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</si>
  <si>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</si>
  <si>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</si>
  <si>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</si>
  <si>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</si>
  <si>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</si>
  <si>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</si>
  <si>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</si>
  <si>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</si>
  <si>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</si>
  <si>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</si>
  <si>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</si>
  <si>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</si>
  <si>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</si>
  <si>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</si>
  <si>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</si>
  <si>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</si>
  <si>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</si>
  <si>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</si>
  <si>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</si>
  <si>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</si>
  <si>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</si>
  <si>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</si>
  <si>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</si>
  <si>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</si>
  <si>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</si>
  <si>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</si>
  <si>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</si>
  <si>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</si>
  <si>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</si>
  <si>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</si>
  <si>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</si>
  <si>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</si>
  <si>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</si>
  <si>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</si>
  <si>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</si>
  <si>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</si>
  <si>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</si>
  <si>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</si>
  <si>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</si>
  <si>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</si>
  <si>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</si>
  <si>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</si>
  <si>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</si>
  <si>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</si>
  <si>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</si>
  <si>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</si>
  <si>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</si>
  <si>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</si>
  <si>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</si>
  <si>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</si>
  <si>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</si>
  <si>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</si>
  <si>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</si>
  <si>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</si>
  <si>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</si>
  <si>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</si>
  <si>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</si>
  <si>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</si>
  <si>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</si>
  <si>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</si>
  <si>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</si>
  <si>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</si>
  <si>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</si>
  <si>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</si>
  <si>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</si>
  <si>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</si>
  <si>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</si>
  <si>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</si>
  <si>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</si>
  <si>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</si>
  <si>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</si>
  <si>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</si>
  <si>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</si>
  <si>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</si>
  <si>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</si>
  <si>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</si>
  <si>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</si>
  <si>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</si>
  <si>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</si>
  <si>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</si>
  <si>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</si>
  <si>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</si>
  <si>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</si>
  <si>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</si>
  <si>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</si>
  <si>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</si>
  <si>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</si>
  <si>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</si>
  <si>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</si>
  <si>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</si>
  <si>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</si>
  <si>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</si>
  <si>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</si>
  <si>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</si>
  <si>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</si>
  <si>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</si>
  <si>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</si>
  <si>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</si>
  <si>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</si>
  <si>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</si>
  <si>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</si>
  <si>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</si>
  <si>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</si>
  <si>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</si>
  <si>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</si>
  <si>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</si>
  <si>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</si>
  <si>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</si>
  <si>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</si>
  <si>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</si>
  <si>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</si>
  <si>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</si>
  <si>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</si>
  <si>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</si>
  <si>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</si>
  <si>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</si>
  <si>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</si>
  <si>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</si>
  <si>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</si>
  <si>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</si>
  <si>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</si>
  <si>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</si>
  <si>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</si>
  <si>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</si>
  <si>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</si>
  <si>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</si>
  <si>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</si>
  <si>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</si>
  <si>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</si>
  <si>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</si>
  <si>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</si>
  <si>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</si>
  <si>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</si>
  <si>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</si>
  <si>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</si>
  <si>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</si>
  <si>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</si>
  <si>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</si>
  <si>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</si>
  <si>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</si>
  <si>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</si>
  <si>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</si>
  <si>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</si>
  <si>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</si>
  <si>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</si>
  <si>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</si>
  <si>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</si>
  <si>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</si>
  <si>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</si>
  <si>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</si>
  <si>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</si>
  <si>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</si>
  <si>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</si>
  <si>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</si>
  <si>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</si>
  <si>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</si>
  <si>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</si>
  <si>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</si>
  <si>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</si>
  <si>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</si>
  <si>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</si>
  <si>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</si>
  <si>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</si>
  <si>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</si>
  <si>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</si>
  <si>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</si>
  <si>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</si>
  <si>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</si>
  <si>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</si>
  <si>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</si>
  <si>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</si>
  <si>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</si>
  <si>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</si>
  <si>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</si>
  <si>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</si>
  <si>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</si>
  <si>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</si>
  <si>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</si>
  <si>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</si>
  <si>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</si>
  <si>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</si>
  <si>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</si>
  <si>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</si>
  <si>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</si>
  <si>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</si>
  <si>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</si>
  <si>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</si>
  <si>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</si>
  <si>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</si>
  <si>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</si>
  <si>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</si>
  <si>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</si>
  <si>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</si>
  <si>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</si>
  <si>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</si>
  <si>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</si>
  <si>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</si>
  <si>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</si>
  <si>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</si>
  <si>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</si>
  <si>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</si>
  <si>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</si>
  <si>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</si>
  <si>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</si>
  <si>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</si>
  <si>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</si>
  <si>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</si>
  <si>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</si>
  <si>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</si>
  <si>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</si>
  <si>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</si>
  <si>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</si>
  <si>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</si>
  <si>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</si>
  <si>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</si>
  <si>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</si>
  <si>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</si>
  <si>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</si>
  <si>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</si>
  <si>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</si>
  <si>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</si>
  <si>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</si>
  <si>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</si>
  <si>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</si>
  <si>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</si>
  <si>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</si>
  <si>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</si>
  <si>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</si>
  <si>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</si>
  <si>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</si>
  <si>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</si>
  <si>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</si>
  <si>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</si>
  <si>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</si>
  <si>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</si>
  <si>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</si>
  <si>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</si>
  <si>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</si>
  <si>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</si>
  <si>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</si>
  <si>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</si>
  <si>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</si>
  <si>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</si>
  <si>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</si>
  <si>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</si>
  <si>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</si>
  <si>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</si>
  <si>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</si>
  <si>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</si>
  <si>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</si>
  <si>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</si>
  <si>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</si>
  <si>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</si>
  <si>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</si>
  <si>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</si>
  <si>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</si>
  <si>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</si>
  <si>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</si>
  <si>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</si>
  <si>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</si>
  <si>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</si>
  <si>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</si>
  <si>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</si>
  <si>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</si>
  <si>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</si>
  <si>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</si>
  <si>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</si>
  <si>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</si>
  <si>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</si>
  <si>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</si>
  <si>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</si>
  <si>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</si>
  <si>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</si>
  <si>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</si>
  <si>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</si>
  <si>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</si>
  <si>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</si>
  <si>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</si>
  <si>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</si>
  <si>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</si>
  <si>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</si>
  <si>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</si>
  <si>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</si>
  <si>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</si>
  <si>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</si>
  <si>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</si>
  <si>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</si>
  <si>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</si>
  <si>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</si>
  <si>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</si>
  <si>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</si>
  <si>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</si>
  <si>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</si>
  <si>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</si>
  <si>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</si>
  <si>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</si>
  <si>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</si>
  <si>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</si>
  <si>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</si>
  <si>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</si>
  <si>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</si>
  <si>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</si>
  <si>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</si>
  <si>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</si>
  <si>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</si>
  <si>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</si>
  <si>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</si>
  <si>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</si>
  <si>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</si>
  <si>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</si>
  <si>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</si>
  <si>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</si>
  <si>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</si>
  <si>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</si>
  <si>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</si>
  <si>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</si>
  <si>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</si>
  <si>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</si>
  <si>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</si>
  <si>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</si>
  <si>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</si>
  <si>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</si>
  <si>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</si>
  <si>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</si>
  <si>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</si>
  <si>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</si>
  <si>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</si>
  <si>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</si>
  <si>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</si>
  <si>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</si>
  <si>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</si>
  <si>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</si>
  <si>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</si>
  <si>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</si>
  <si>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</si>
  <si>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</si>
  <si>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</si>
  <si>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</si>
  <si>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</si>
  <si>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</si>
  <si>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</si>
  <si>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</si>
  <si>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</si>
  <si>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</si>
  <si>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</si>
  <si>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</si>
  <si>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</si>
  <si>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</si>
  <si>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</si>
  <si>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</si>
  <si>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</si>
  <si>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</si>
  <si>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</si>
  <si>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</si>
  <si>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</si>
  <si>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</si>
  <si>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</si>
  <si>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</si>
  <si>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</si>
  <si>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</si>
  <si>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</si>
  <si>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</si>
  <si>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</si>
  <si>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</si>
  <si>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</si>
  <si>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</si>
  <si>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</si>
  <si>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</si>
  <si>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</si>
  <si>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</si>
  <si>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</si>
  <si>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</si>
  <si>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</si>
  <si>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</si>
  <si>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</si>
  <si>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</si>
  <si>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</si>
  <si>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</si>
  <si>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</si>
  <si>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</si>
  <si>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</si>
  <si>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</si>
  <si>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</si>
  <si>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</si>
  <si>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</si>
  <si>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</si>
  <si>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</si>
  <si>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</si>
  <si>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</si>
  <si>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</si>
  <si>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</si>
  <si>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</si>
  <si>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</si>
  <si>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</si>
  <si>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</si>
  <si>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</si>
  <si>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</si>
  <si>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</si>
  <si>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</si>
  <si>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</si>
  <si>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</si>
  <si>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</si>
  <si>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</si>
  <si>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</si>
  <si>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</si>
  <si>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</si>
  <si>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</si>
  <si>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</si>
  <si>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</si>
  <si>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</si>
  <si>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</si>
  <si>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</si>
  <si>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</si>
  <si>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</si>
  <si>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</si>
  <si>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</si>
  <si>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</si>
  <si>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</si>
  <si>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</si>
  <si>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</si>
  <si>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</si>
  <si>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</si>
  <si>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</si>
  <si>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</si>
  <si>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</si>
  <si>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</si>
  <si>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</si>
  <si>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</si>
  <si>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</si>
  <si>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</si>
  <si>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</si>
  <si>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</si>
  <si>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</si>
  <si>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</si>
  <si>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</si>
  <si>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</si>
  <si>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</si>
  <si>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</si>
  <si>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</si>
  <si>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</si>
  <si>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</si>
  <si>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</si>
  <si>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</si>
  <si>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</si>
  <si>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</si>
  <si>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</si>
  <si>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</si>
  <si>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</si>
  <si>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</si>
  <si>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</si>
  <si>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</si>
  <si>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</si>
  <si>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</si>
  <si>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</si>
  <si>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</si>
  <si>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</si>
  <si>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</si>
  <si>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</si>
  <si>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</si>
  <si>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</si>
  <si>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</si>
  <si>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</si>
  <si>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</si>
  <si>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</si>
  <si>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</si>
  <si>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</si>
  <si>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</si>
  <si>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</si>
  <si>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</si>
  <si>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</si>
  <si>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</si>
  <si>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</si>
  <si>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</si>
  <si>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</si>
  <si>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</si>
  <si>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</si>
  <si>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</si>
  <si>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</si>
  <si>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</si>
  <si>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</si>
  <si>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</si>
  <si>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</si>
  <si>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</si>
  <si>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</si>
  <si>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</si>
  <si>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</si>
  <si>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</si>
  <si>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</si>
  <si>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</si>
  <si>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</si>
  <si>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</si>
  <si>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</si>
  <si>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</si>
  <si>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</si>
  <si>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</si>
  <si>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</si>
  <si>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</si>
  <si>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</si>
  <si>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</si>
  <si>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</si>
  <si>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</si>
  <si>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</si>
  <si>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</si>
  <si>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</si>
  <si>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</si>
  <si>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</si>
  <si>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</si>
  <si>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</si>
  <si>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</si>
  <si>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</si>
  <si>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</si>
  <si>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</si>
  <si>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</si>
  <si>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</si>
  <si>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</si>
  <si>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</si>
  <si>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</si>
  <si>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</si>
  <si>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</si>
  <si>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</si>
  <si>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</si>
  <si>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</si>
  <si>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</si>
  <si>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</si>
  <si>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</si>
  <si>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</si>
  <si>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</si>
  <si>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</si>
  <si>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</si>
  <si>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</si>
  <si>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</si>
  <si>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</si>
  <si>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</si>
  <si>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</si>
  <si>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</si>
  <si>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</si>
  <si>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</si>
  <si>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</si>
  <si>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</si>
  <si>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</si>
  <si>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</si>
  <si>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</si>
  <si>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</si>
  <si>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</si>
  <si>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</si>
  <si>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</si>
  <si>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</si>
  <si>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</si>
  <si>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</si>
  <si>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</si>
  <si>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</si>
  <si>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</si>
  <si>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</si>
  <si>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</si>
  <si>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</si>
  <si>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</si>
  <si>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</si>
  <si>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</si>
  <si>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</si>
  <si>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</si>
  <si>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</si>
  <si>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</si>
  <si>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</si>
  <si>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</si>
  <si>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</si>
  <si>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</si>
  <si>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</si>
  <si>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</si>
  <si>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</si>
  <si>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</si>
  <si>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</si>
  <si>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</si>
  <si>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</si>
  <si>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</si>
  <si>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</si>
  <si>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</si>
  <si>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</si>
  <si>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</si>
  <si>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</si>
  <si>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</si>
  <si>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</si>
  <si>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</si>
  <si>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</si>
  <si>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</si>
  <si>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</si>
  <si>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</si>
  <si>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</si>
  <si>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</si>
  <si>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</si>
  <si>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</si>
  <si>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</si>
  <si>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</si>
  <si>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</si>
  <si>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</si>
  <si>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</si>
  <si>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</si>
  <si>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</si>
  <si>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</si>
  <si>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</si>
  <si>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</si>
  <si>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</si>
  <si>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</si>
  <si>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</si>
  <si>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</si>
  <si>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</si>
  <si>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</si>
  <si>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</si>
  <si>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</si>
  <si>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</si>
  <si>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</si>
  <si>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</si>
  <si>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</si>
  <si>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</si>
  <si>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</si>
  <si>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</si>
  <si>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</si>
  <si>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</si>
  <si>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</si>
  <si>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</si>
  <si>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</si>
  <si>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</si>
  <si>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</si>
  <si>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</si>
  <si>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</si>
  <si>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</si>
  <si>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</si>
  <si>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</si>
  <si>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</si>
  <si>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</si>
  <si>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</si>
  <si>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</si>
  <si>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</si>
  <si>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</si>
  <si>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</si>
  <si>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</si>
  <si>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</si>
  <si>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</si>
  <si>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</si>
  <si>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</si>
  <si>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</si>
  <si>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</si>
  <si>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</si>
  <si>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</si>
  <si>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</si>
  <si>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</si>
  <si>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</si>
  <si>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</si>
  <si>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</si>
  <si>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</si>
  <si>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</si>
  <si>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</si>
  <si>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</si>
  <si>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</si>
  <si>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</si>
  <si>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</si>
  <si>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</si>
  <si>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</si>
  <si>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</si>
  <si>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</si>
  <si>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</si>
  <si>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</si>
  <si>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</si>
  <si>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</si>
  <si>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</si>
  <si>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</si>
  <si>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</si>
  <si>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</si>
  <si>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</si>
  <si>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</si>
  <si>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</si>
  <si>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</si>
  <si>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</si>
  <si>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</si>
  <si>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</si>
  <si>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</si>
  <si>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</si>
  <si>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</si>
  <si>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</si>
  <si>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</si>
  <si>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</si>
  <si>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</si>
  <si>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</si>
  <si>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</si>
  <si>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</si>
  <si>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</si>
  <si>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</si>
  <si>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</si>
  <si>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</si>
  <si>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</si>
  <si>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</si>
  <si>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</si>
  <si>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</si>
  <si>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</si>
  <si>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</si>
  <si>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</si>
  <si>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</si>
  <si>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</si>
  <si>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</si>
  <si>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</si>
  <si>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</si>
  <si>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</si>
  <si>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</si>
  <si>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</si>
  <si>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</si>
  <si>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</si>
  <si>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</si>
  <si>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</si>
  <si>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</si>
  <si>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</si>
  <si>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</si>
  <si>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</si>
  <si>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</si>
  <si>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</si>
  <si>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</si>
  <si>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</si>
  <si>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</si>
  <si>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</si>
  <si>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</si>
  <si>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</si>
  <si>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</si>
  <si>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</si>
  <si>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</si>
  <si>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</si>
  <si>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</si>
  <si>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</si>
  <si>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</si>
  <si>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</si>
  <si>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</si>
  <si>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</si>
  <si>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</si>
  <si>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</si>
  <si>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</si>
  <si>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</si>
  <si>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</si>
  <si>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</si>
  <si>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</si>
  <si>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</si>
  <si>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</si>
  <si>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</si>
  <si>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</si>
  <si>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</si>
  <si>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</si>
  <si>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</si>
  <si>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</si>
  <si>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</si>
  <si>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</si>
  <si>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</si>
  <si>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</si>
  <si>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</si>
  <si>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</si>
  <si>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</si>
  <si>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</si>
  <si>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</si>
  <si>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</si>
  <si>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</si>
  <si>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</si>
  <si>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</si>
  <si>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</si>
  <si>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</si>
  <si>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</si>
  <si>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</si>
  <si>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</si>
  <si>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</si>
  <si>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</si>
  <si>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</si>
  <si>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</si>
  <si>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</si>
  <si>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</si>
  <si>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</si>
  <si>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</si>
  <si>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</si>
  <si>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</si>
  <si>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</si>
  <si>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</si>
  <si>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</si>
  <si>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</si>
  <si>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</si>
  <si>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</si>
  <si>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</si>
  <si>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</si>
  <si>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</si>
  <si>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</si>
  <si>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</si>
  <si>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</si>
  <si>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</si>
  <si>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</si>
  <si>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</si>
  <si>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</si>
  <si>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</si>
  <si>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</si>
  <si>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</si>
  <si>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</si>
  <si>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</si>
  <si>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</si>
  <si>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</si>
  <si>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</si>
  <si>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</si>
  <si>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</si>
  <si>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</si>
  <si>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</si>
  <si>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</si>
  <si>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</si>
  <si>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</si>
  <si>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</si>
  <si>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</si>
  <si>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</si>
  <si>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</si>
  <si>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</si>
  <si>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</si>
  <si>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</si>
  <si>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</si>
  <si>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</si>
  <si>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</si>
  <si>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</si>
  <si>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</si>
  <si>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</si>
  <si>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</si>
  <si>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</si>
  <si>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</si>
  <si>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</si>
  <si>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</si>
  <si>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</si>
  <si>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</si>
  <si>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</si>
  <si>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</si>
  <si>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</si>
  <si>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</si>
  <si>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</si>
  <si>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</si>
  <si>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</si>
  <si>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</si>
  <si>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</si>
  <si>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</si>
  <si>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</si>
  <si>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</si>
  <si>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</si>
  <si>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</si>
  <si>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</si>
  <si>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</si>
  <si>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</si>
  <si>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</si>
  <si>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</si>
  <si>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</si>
  <si>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</si>
  <si>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</si>
  <si>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</si>
  <si>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</si>
  <si>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</si>
  <si>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</si>
  <si>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</si>
  <si>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</si>
  <si>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</si>
  <si>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</si>
  <si>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</si>
  <si>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</si>
  <si>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</si>
  <si>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</si>
  <si>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</si>
  <si>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</si>
  <si>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</si>
  <si>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</si>
  <si>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</si>
  <si>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</si>
  <si>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</si>
  <si>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</si>
  <si>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</si>
  <si>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</si>
  <si>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</si>
  <si>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</si>
  <si>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</si>
  <si>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</si>
  <si>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</si>
  <si>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</si>
  <si>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</si>
  <si>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</si>
  <si>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</si>
  <si>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</si>
  <si>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</si>
  <si>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</si>
  <si>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</si>
  <si>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</si>
  <si>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</si>
  <si>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</si>
  <si>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</si>
  <si>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</si>
  <si>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</si>
  <si>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</si>
  <si>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</si>
  <si>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</si>
  <si>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</si>
  <si>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</si>
  <si>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</si>
  <si>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</si>
  <si>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</si>
  <si>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</si>
  <si>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</si>
  <si>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</si>
  <si>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</si>
  <si>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</si>
  <si>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</si>
  <si>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</si>
  <si>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</si>
  <si>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</si>
  <si>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</si>
  <si>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</si>
  <si>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</si>
  <si>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</si>
  <si>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</si>
  <si>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</si>
  <si>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</si>
  <si>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</si>
  <si>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</si>
  <si>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</si>
  <si>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</si>
  <si>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</si>
  <si>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</si>
  <si>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</si>
  <si>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</si>
  <si>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</si>
  <si>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</si>
  <si>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</si>
  <si>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</si>
  <si>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</si>
  <si>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</si>
  <si>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</si>
  <si>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</si>
  <si>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</si>
  <si>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</si>
  <si>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</si>
  <si>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</si>
  <si>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</si>
  <si>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</si>
  <si>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</si>
  <si>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</si>
  <si>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</si>
  <si>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</si>
  <si>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</si>
  <si>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</si>
  <si>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</si>
  <si>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</si>
  <si>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</si>
  <si>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</si>
  <si>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</si>
  <si>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</si>
  <si>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</si>
  <si>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</si>
  <si>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</si>
  <si>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</si>
  <si>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</si>
  <si>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</si>
  <si>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</si>
  <si>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</si>
  <si>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</si>
  <si>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</si>
  <si>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</si>
  <si>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</si>
  <si>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</si>
  <si>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</si>
  <si>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</si>
  <si>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</si>
  <si>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</si>
  <si>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</si>
  <si>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</si>
  <si>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</si>
  <si>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</si>
  <si>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</si>
  <si>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</si>
  <si>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</si>
  <si>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</si>
  <si>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</si>
  <si>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</si>
  <si>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</si>
  <si>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</si>
  <si>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</si>
  <si>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</si>
  <si>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</si>
  <si>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</si>
  <si>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</si>
  <si>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</si>
  <si>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</si>
  <si>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</si>
  <si>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</si>
  <si>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</si>
  <si>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</si>
  <si>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</si>
  <si>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</si>
  <si>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</si>
  <si>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</si>
  <si>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</si>
  <si>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</si>
  <si>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</si>
  <si>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</si>
  <si>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</si>
  <si>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</si>
  <si>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</si>
  <si>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</si>
  <si>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</si>
  <si>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</si>
  <si>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</si>
  <si>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</si>
  <si>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</si>
  <si>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</si>
  <si>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</si>
  <si>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</si>
  <si>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</si>
  <si>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</si>
  <si>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</si>
  <si>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</si>
  <si>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</si>
  <si>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</si>
  <si>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</si>
  <si>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</si>
  <si>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</si>
  <si>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</si>
  <si>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</si>
  <si>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</si>
  <si>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</si>
  <si>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</si>
  <si>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</si>
  <si>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</si>
  <si>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</si>
  <si>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</si>
  <si>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</si>
  <si>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</si>
  <si>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</si>
  <si>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</si>
  <si>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</si>
  <si>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</si>
  <si>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</si>
  <si>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</si>
  <si>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</si>
  <si>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</si>
  <si>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</si>
  <si>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</si>
  <si>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</si>
  <si>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</si>
  <si>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</si>
  <si>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</si>
  <si>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</si>
  <si>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</si>
  <si>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</si>
  <si>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</si>
  <si>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</si>
  <si>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</si>
  <si>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</si>
  <si>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</si>
  <si>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</si>
  <si>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</si>
  <si>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</si>
  <si>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</si>
  <si>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</si>
  <si>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</si>
  <si>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</si>
  <si>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</si>
  <si>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</si>
  <si>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</si>
  <si>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</si>
  <si>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</si>
  <si>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</si>
  <si>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</si>
  <si>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</si>
  <si>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</si>
  <si>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</si>
  <si>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</si>
  <si>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</si>
  <si>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</si>
  <si>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</si>
  <si>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</si>
  <si>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</si>
  <si>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</si>
  <si>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</si>
  <si>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</si>
  <si>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</si>
  <si>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</si>
  <si>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</si>
  <si>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</si>
  <si>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</si>
  <si>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</si>
  <si>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</si>
  <si>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</si>
  <si>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</si>
  <si>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</si>
  <si>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</si>
  <si>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</si>
  <si>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</si>
  <si>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</si>
  <si>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</si>
  <si>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</si>
  <si>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</si>
  <si>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</si>
  <si>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</si>
  <si>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</si>
  <si>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</si>
  <si>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</si>
  <si>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</si>
  <si>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</si>
  <si>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</si>
  <si>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</si>
  <si>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</si>
  <si>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</si>
  <si>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</si>
  <si>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</si>
  <si>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</si>
  <si>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</si>
  <si>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</si>
  <si>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</si>
  <si>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</si>
  <si>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</si>
  <si>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</si>
  <si>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</si>
  <si>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</si>
  <si>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</si>
  <si>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</si>
  <si>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</si>
  <si>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</si>
  <si>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</si>
  <si>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</si>
  <si>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</si>
  <si>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</si>
  <si>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</si>
  <si>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</si>
  <si>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</si>
  <si>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</si>
  <si>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</si>
  <si>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</si>
  <si>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</si>
  <si>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</si>
  <si>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</si>
  <si>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</si>
  <si>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</si>
  <si>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</si>
  <si>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</si>
  <si>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</si>
  <si>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</si>
  <si>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</si>
  <si>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</si>
  <si>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</si>
  <si>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</si>
  <si>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</si>
  <si>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</si>
  <si>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</si>
  <si>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</si>
  <si>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</si>
  <si>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</si>
  <si>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</si>
  <si>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</si>
  <si>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</si>
  <si>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</si>
  <si>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</si>
  <si>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</si>
  <si>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</si>
  <si>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</si>
  <si>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</si>
  <si>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</si>
  <si>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</si>
  <si>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</si>
  <si>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</si>
  <si>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</si>
  <si>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</si>
  <si>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</si>
  <si>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</si>
  <si>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</si>
  <si>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</si>
  <si>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</si>
  <si>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</si>
  <si>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</si>
  <si>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</si>
  <si>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</si>
  <si>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</si>
  <si>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</si>
  <si>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</si>
  <si>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</si>
  <si>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</si>
  <si>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</si>
  <si>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</si>
  <si>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</si>
  <si>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</si>
  <si>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</si>
  <si>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</si>
  <si>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</si>
  <si>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</si>
  <si>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</si>
  <si>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</si>
  <si>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</si>
  <si>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</si>
  <si>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</si>
  <si>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</si>
  <si>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</si>
  <si>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</si>
  <si>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</si>
  <si>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</si>
  <si>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</si>
  <si>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</si>
  <si>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</si>
  <si>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</si>
  <si>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</si>
  <si>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</si>
  <si>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</si>
  <si>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</si>
  <si>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</si>
  <si>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</si>
  <si>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</si>
  <si>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</si>
  <si>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</si>
  <si>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</si>
  <si>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</si>
  <si>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</si>
  <si>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</si>
  <si>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</si>
  <si>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</si>
  <si>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</si>
  <si>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</si>
  <si>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</si>
  <si>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</si>
  <si>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</si>
  <si>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</si>
  <si>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</si>
  <si>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</si>
  <si>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</si>
  <si>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</si>
  <si>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</si>
  <si>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</si>
  <si>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</si>
  <si>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</si>
  <si>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</si>
  <si>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</si>
  <si>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</si>
  <si>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</si>
  <si>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</si>
  <si>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</si>
  <si>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</si>
  <si>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</si>
  <si>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</si>
  <si>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</si>
  <si>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</si>
  <si>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</si>
  <si>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</si>
  <si>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</si>
  <si>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</si>
  <si>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</si>
  <si>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</si>
  <si>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</si>
  <si>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</si>
  <si>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</si>
  <si>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</si>
  <si>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</si>
  <si>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</si>
  <si>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</si>
  <si>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</si>
  <si>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</si>
  <si>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</si>
  <si>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</si>
  <si>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</si>
  <si>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</si>
  <si>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</si>
  <si>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</si>
  <si>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</si>
  <si>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</si>
  <si>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</si>
  <si>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</si>
  <si>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</si>
  <si>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</si>
  <si>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</si>
  <si>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</si>
  <si>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</si>
  <si>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</si>
  <si>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</si>
  <si>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</si>
  <si>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</si>
  <si>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</si>
  <si>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</si>
  <si>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</si>
  <si>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</si>
  <si>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</si>
  <si>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</si>
  <si>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</si>
  <si>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</si>
  <si>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</si>
  <si>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</si>
  <si>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</si>
  <si>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</si>
  <si>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</si>
  <si>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</si>
  <si>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</si>
  <si>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</si>
  <si>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</si>
  <si>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</si>
  <si>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</si>
  <si>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</si>
  <si>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</si>
  <si>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</si>
  <si>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</si>
  <si>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</si>
  <si>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</si>
  <si>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</si>
  <si>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</si>
  <si>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</si>
  <si>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</si>
  <si>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</si>
  <si>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</si>
  <si>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</si>
  <si>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</si>
  <si>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</si>
  <si>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</si>
  <si>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</si>
  <si>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</si>
  <si>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</si>
  <si>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</si>
  <si>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</si>
  <si>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</si>
  <si>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</si>
  <si>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</si>
  <si>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</si>
  <si>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</si>
  <si>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</si>
  <si>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</si>
  <si>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</si>
  <si>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</si>
  <si>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</si>
  <si>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</si>
  <si>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</si>
  <si>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</si>
  <si>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</si>
  <si>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</si>
  <si>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</si>
  <si>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</si>
  <si>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</si>
  <si>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</si>
  <si>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</si>
  <si>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</si>
  <si>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</si>
  <si>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</si>
  <si>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</si>
  <si>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</si>
  <si>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</si>
  <si>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</si>
  <si>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</si>
  <si>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</si>
  <si>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</si>
  <si>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</si>
  <si>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</si>
  <si>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</si>
  <si>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</si>
  <si>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</si>
  <si>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</si>
  <si>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</si>
  <si>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</si>
  <si>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</si>
  <si>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</si>
  <si>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</si>
  <si>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</si>
  <si>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</si>
  <si>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</si>
  <si>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</si>
  <si>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</si>
  <si>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</si>
  <si>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</si>
  <si>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</si>
  <si>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</si>
  <si>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</si>
  <si>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</si>
  <si>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</si>
  <si>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</si>
  <si>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</si>
  <si>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</si>
  <si>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</si>
  <si>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</si>
  <si>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</si>
  <si>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</si>
  <si>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</si>
  <si>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</si>
  <si>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</si>
  <si>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</si>
  <si>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</si>
  <si>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</si>
  <si>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</si>
  <si>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</si>
  <si>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</si>
  <si>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</si>
  <si>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</si>
  <si>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</si>
  <si>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</si>
  <si>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</si>
  <si>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</si>
  <si>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</si>
  <si>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</si>
  <si>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</si>
  <si>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</si>
  <si>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</si>
  <si>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</si>
  <si>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</si>
  <si>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</si>
  <si>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</si>
  <si>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</si>
  <si>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</si>
  <si>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</si>
  <si>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</si>
  <si>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</si>
  <si>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</si>
  <si>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</si>
  <si>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</si>
  <si>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</si>
  <si>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</si>
  <si>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</si>
  <si>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</si>
  <si>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</si>
  <si>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</si>
  <si>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</si>
  <si>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</si>
  <si>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</si>
  <si>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</si>
  <si>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</si>
  <si>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</si>
  <si>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</si>
  <si>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</si>
  <si>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</si>
  <si>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</si>
  <si>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</si>
  <si>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</si>
  <si>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</si>
  <si>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</si>
  <si>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</si>
  <si>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</si>
  <si>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</si>
  <si>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</si>
  <si>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</si>
  <si>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</si>
  <si>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</si>
  <si>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</si>
  <si>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</si>
  <si>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</si>
  <si>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</si>
  <si>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</si>
  <si>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</si>
  <si>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</si>
  <si>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</si>
  <si>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</si>
  <si>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</si>
  <si>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Meister, Hilton, Chitwood &amp; Associates, Inc.</t>
  </si>
  <si>
    <t>Ron Hilton</t>
  </si>
  <si>
    <t>809 W. Detweiller Dr., Suite 804</t>
  </si>
  <si>
    <t>Peoria</t>
  </si>
  <si>
    <t>Illinois</t>
  </si>
  <si>
    <t>(309) 683-0441</t>
  </si>
  <si>
    <t>(309) 683-0443</t>
  </si>
  <si>
    <t>ron.hilton1@comcast.net</t>
  </si>
  <si>
    <t>066-004769</t>
  </si>
  <si>
    <t>x</t>
  </si>
  <si>
    <t>Woodford</t>
  </si>
  <si>
    <t>103 Warrior Way</t>
  </si>
  <si>
    <t xml:space="preserve">Germantown Hills  </t>
  </si>
  <si>
    <t>dmair@ghills69.com</t>
  </si>
  <si>
    <t>Dan Mair</t>
  </si>
  <si>
    <t>(309) 383-2121</t>
  </si>
  <si>
    <t>(309) 383-2123</t>
  </si>
  <si>
    <t>G.O School Bonds, series 2015A</t>
  </si>
  <si>
    <t>2 and 3</t>
  </si>
  <si>
    <t>Capital lease - buses</t>
  </si>
  <si>
    <t>Capital lease</t>
  </si>
  <si>
    <t>X</t>
  </si>
  <si>
    <t>Metamora Grade School #1, Riverview Grade School</t>
  </si>
  <si>
    <t>Woodford County Special  Education Association</t>
  </si>
  <si>
    <t>23. The District has prepared these financial statements using regulatory accounting practices prescribed or permitted by the Illinois State Board of Education, which differ from accounting principles generally accepted in the United States of America.  Additionally, disclosures required by GASB Statement No. 45 - Accounting and Financial Reporting for Post-Retirement Benefits Other Than Pensions has been omitted.</t>
  </si>
  <si>
    <t>Meister, Hilton, Chitwood &amp; Associates,  Inc.</t>
  </si>
  <si>
    <t>Page 10, 1790 -  Other District/School Activity Revenue: Yearbook fees $7,755, Gym suits $ 2,247, Other $40</t>
  </si>
  <si>
    <t>Page 10, 1890 -  Other Textbook Income: Textbook buy back $23, Library book fees $60</t>
  </si>
  <si>
    <t>Page 11, 1993 -  Other Local Fees:  Latchkey Program fees $6,676</t>
  </si>
  <si>
    <t>Page 11, 1999 -  Other Local Revenues:  Educational Fund: Miscellaneous refunds/reimbursements $2,272</t>
  </si>
  <si>
    <t xml:space="preserve">                            Operations &amp; Maintenance: Erate reimbursement $14,130</t>
  </si>
  <si>
    <t xml:space="preserve">                            Transportation: Miscellaneous refunds $1,021</t>
  </si>
  <si>
    <t>Page 15, 2190 - Other Support Service - Pupils: Gym uniforms $2,224</t>
  </si>
  <si>
    <t>Page 7, 7990 - Other Sources Not Classified Elsewhere:  Proceeds from capital lease $159,877.</t>
  </si>
  <si>
    <t>Page 10 1690 - Other Food Service: Farm to school donations, cook book sales $923.</t>
  </si>
  <si>
    <t>Germantown Hills SD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</si>
</sst>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4" t="s">
        <v>466</v>
      </c>
      <c r="J1" s="2175"/>
      <c r="K1" s="2175"/>
      <c r="L1" s="2175"/>
      <c r="M1" s="2175"/>
      <c r="N1" s="2175"/>
      <c r="O1" s="2175"/>
      <c r="P1" s="2175"/>
      <c r="Q1" s="2175"/>
      <c r="R1" s="2175"/>
      <c r="S1" s="2175"/>
    </row>
    <row r="2" spans="1:28" ht="12" customHeight="1" x14ac:dyDescent="0.2">
      <c r="A2" s="201" t="s">
        <v>1870</v>
      </c>
      <c r="D2" s="202"/>
      <c r="I2" s="2176" t="s">
        <v>1133</v>
      </c>
      <c r="J2" s="2175"/>
      <c r="K2" s="2175"/>
      <c r="L2" s="2175"/>
      <c r="M2" s="2175"/>
      <c r="N2" s="2175"/>
      <c r="O2" s="2175"/>
      <c r="P2" s="2175"/>
      <c r="Q2" s="2175"/>
      <c r="R2" s="2175"/>
      <c r="S2" s="2175"/>
    </row>
    <row r="3" spans="1:28" ht="12" customHeight="1" x14ac:dyDescent="0.2">
      <c r="A3" s="1816" t="s">
        <v>1953</v>
      </c>
      <c r="B3" s="1817"/>
      <c r="C3" s="1817"/>
      <c r="D3" s="1818"/>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41" t="s">
        <v>2105</v>
      </c>
      <c r="C5" s="178" t="s">
        <v>1061</v>
      </c>
      <c r="D5" s="362"/>
      <c r="E5" s="362"/>
      <c r="H5" s="192"/>
      <c r="I5" s="2183" t="s">
        <v>769</v>
      </c>
      <c r="J5" s="2128"/>
      <c r="K5" s="2128"/>
      <c r="L5" s="2128"/>
      <c r="M5" s="2128"/>
      <c r="N5" s="2128"/>
      <c r="O5" s="2128"/>
      <c r="P5" s="2128"/>
      <c r="Q5" s="2128"/>
      <c r="R5" s="2128"/>
      <c r="S5" s="2128"/>
    </row>
    <row r="6" spans="1:28" ht="14.1" customHeight="1" x14ac:dyDescent="0.2">
      <c r="B6" s="441"/>
      <c r="C6" s="178" t="s">
        <v>1062</v>
      </c>
      <c r="D6" s="362"/>
      <c r="E6" s="362"/>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3"/>
      <c r="K11" s="180"/>
      <c r="O11" s="1702" t="s">
        <v>2105</v>
      </c>
      <c r="P11" s="378" t="s">
        <v>223</v>
      </c>
      <c r="Q11" s="183"/>
      <c r="R11" s="181"/>
      <c r="S11" s="180"/>
      <c r="T11" s="2130"/>
      <c r="U11" s="2131"/>
      <c r="V11" s="2131"/>
      <c r="W11" s="2131"/>
      <c r="X11" s="2131"/>
      <c r="Y11" s="2131"/>
      <c r="Z11" s="2131"/>
      <c r="AA11" s="213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4">
        <v>53102069002</v>
      </c>
      <c r="B13" s="2145"/>
      <c r="C13" s="2145"/>
      <c r="D13" s="2145"/>
      <c r="E13" s="2145"/>
      <c r="F13" s="2145"/>
      <c r="G13" s="2145"/>
      <c r="H13" s="2146"/>
      <c r="I13" s="184"/>
      <c r="J13" s="183"/>
      <c r="K13" s="181"/>
      <c r="L13" s="183"/>
      <c r="M13" s="183"/>
      <c r="N13" s="183"/>
      <c r="O13" s="183"/>
      <c r="P13" s="183"/>
      <c r="Q13" s="183"/>
      <c r="R13" s="183"/>
      <c r="S13" s="183"/>
      <c r="T13" s="2149" t="s">
        <v>2096</v>
      </c>
      <c r="U13" s="2150"/>
      <c r="V13" s="2150"/>
      <c r="W13" s="2150"/>
      <c r="X13" s="2150"/>
      <c r="Y13" s="2151"/>
      <c r="Z13" s="2151"/>
      <c r="AA13" s="215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2" t="s">
        <v>2106</v>
      </c>
      <c r="B15" s="2147"/>
      <c r="C15" s="2147"/>
      <c r="D15" s="2147"/>
      <c r="E15" s="2147"/>
      <c r="F15" s="2147"/>
      <c r="G15" s="2147"/>
      <c r="H15" s="2148"/>
      <c r="T15" s="2114" t="s">
        <v>2097</v>
      </c>
      <c r="U15" s="2115"/>
      <c r="V15" s="2115"/>
      <c r="W15" s="2115"/>
      <c r="X15" s="2115"/>
      <c r="Y15" s="2153"/>
      <c r="Z15" s="2153"/>
      <c r="AA15" s="215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9" t="s">
        <v>2131</v>
      </c>
      <c r="B17" s="2172"/>
      <c r="C17" s="2172"/>
      <c r="D17" s="2172"/>
      <c r="E17" s="2172"/>
      <c r="F17" s="2172"/>
      <c r="G17" s="2172"/>
      <c r="H17" s="2173"/>
      <c r="T17" s="2159" t="s">
        <v>2098</v>
      </c>
      <c r="U17" s="2160"/>
      <c r="V17" s="2160"/>
      <c r="W17" s="2160"/>
      <c r="X17" s="2160"/>
      <c r="Y17" s="2160"/>
      <c r="Z17" s="2160"/>
      <c r="AA17" s="2161"/>
    </row>
    <row r="18" spans="1:27" ht="13.5" customHeight="1" x14ac:dyDescent="0.2">
      <c r="A18" s="363" t="s">
        <v>610</v>
      </c>
      <c r="B18" s="345"/>
      <c r="C18" s="341"/>
      <c r="D18" s="345"/>
      <c r="E18" s="345"/>
      <c r="F18" s="345"/>
      <c r="G18" s="345"/>
      <c r="H18" s="276"/>
      <c r="I18" s="2169" t="s">
        <v>765</v>
      </c>
      <c r="J18" s="2170"/>
      <c r="K18" s="2170"/>
      <c r="L18" s="2170"/>
      <c r="M18" s="2170"/>
      <c r="N18" s="2170"/>
      <c r="O18" s="2170"/>
      <c r="P18" s="2170"/>
      <c r="Q18" s="2170"/>
      <c r="R18" s="2170"/>
      <c r="S18" s="2171"/>
      <c r="T18" s="363" t="s">
        <v>807</v>
      </c>
      <c r="U18" s="271"/>
      <c r="V18" s="341"/>
      <c r="W18" s="270"/>
      <c r="X18" s="363" t="s">
        <v>303</v>
      </c>
      <c r="Y18" s="350"/>
      <c r="Z18" s="1914" t="s">
        <v>766</v>
      </c>
      <c r="AA18" s="200"/>
    </row>
    <row r="19" spans="1:27" ht="13.5" customHeight="1" x14ac:dyDescent="0.2">
      <c r="A19" s="2142" t="s">
        <v>2107</v>
      </c>
      <c r="B19" s="2143"/>
      <c r="C19" s="2143"/>
      <c r="D19" s="2143"/>
      <c r="E19" s="2143"/>
      <c r="F19" s="2143"/>
      <c r="G19" s="2143"/>
      <c r="H19" s="2141"/>
      <c r="I19" s="183"/>
      <c r="J19" s="377"/>
      <c r="K19" s="194"/>
      <c r="L19" s="192"/>
      <c r="M19" s="651" t="s">
        <v>355</v>
      </c>
      <c r="P19" s="180"/>
      <c r="Q19" s="180"/>
      <c r="R19" s="180"/>
      <c r="S19" s="184"/>
      <c r="T19" s="2142" t="s">
        <v>2099</v>
      </c>
      <c r="U19" s="2140"/>
      <c r="V19" s="2140"/>
      <c r="W19" s="2141"/>
      <c r="X19" s="2157" t="s">
        <v>2100</v>
      </c>
      <c r="Y19" s="2158"/>
      <c r="Z19" s="2155">
        <v>61615</v>
      </c>
      <c r="AA19" s="215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39" t="s">
        <v>2108</v>
      </c>
      <c r="B21" s="2140"/>
      <c r="C21" s="2140"/>
      <c r="D21" s="2140"/>
      <c r="E21" s="2140"/>
      <c r="F21" s="2140"/>
      <c r="G21" s="2140"/>
      <c r="H21" s="2141"/>
      <c r="I21" s="2165" t="s">
        <v>767</v>
      </c>
      <c r="J21" s="2128"/>
      <c r="K21" s="2128"/>
      <c r="L21" s="2128"/>
      <c r="M21" s="2128"/>
      <c r="N21" s="2128"/>
      <c r="O21" s="2128"/>
      <c r="P21" s="2128"/>
      <c r="Q21" s="2128"/>
      <c r="R21" s="2128"/>
      <c r="S21" s="2129"/>
      <c r="T21" s="2109" t="s">
        <v>2101</v>
      </c>
      <c r="U21" s="2110"/>
      <c r="V21" s="2110"/>
      <c r="W21" s="2110"/>
      <c r="X21" s="2123" t="s">
        <v>2102</v>
      </c>
      <c r="Y21" s="2121"/>
      <c r="Z21" s="2121"/>
      <c r="AA21" s="2122"/>
    </row>
    <row r="22" spans="1:27" ht="13.5" customHeight="1" x14ac:dyDescent="0.2">
      <c r="A22" s="365" t="s">
        <v>611</v>
      </c>
      <c r="B22" s="279"/>
      <c r="C22" s="279"/>
      <c r="D22" s="279"/>
      <c r="E22" s="279"/>
      <c r="F22" s="279"/>
      <c r="G22" s="279"/>
      <c r="H22" s="280"/>
      <c r="I22" s="2166" t="s">
        <v>1745</v>
      </c>
      <c r="J22" s="2167"/>
      <c r="K22" s="2167"/>
      <c r="L22" s="2167"/>
      <c r="M22" s="2167"/>
      <c r="N22" s="2167"/>
      <c r="O22" s="2167"/>
      <c r="P22" s="2167"/>
      <c r="Q22" s="2167"/>
      <c r="R22" s="2167"/>
      <c r="S22" s="2168"/>
      <c r="T22" s="363" t="s">
        <v>1905</v>
      </c>
      <c r="U22" s="271"/>
      <c r="V22" s="341"/>
      <c r="W22" s="271"/>
      <c r="X22" s="1915" t="s">
        <v>1574</v>
      </c>
      <c r="Z22" s="199"/>
      <c r="AA22" s="200"/>
    </row>
    <row r="23" spans="1:27" ht="13.5" customHeight="1" x14ac:dyDescent="0.2">
      <c r="A23" s="2162" t="s">
        <v>2109</v>
      </c>
      <c r="B23" s="2163"/>
      <c r="C23" s="2163"/>
      <c r="D23" s="2163"/>
      <c r="E23" s="2163"/>
      <c r="F23" s="2163"/>
      <c r="G23" s="2163"/>
      <c r="H23" s="2164"/>
      <c r="T23" s="2109" t="s">
        <v>2104</v>
      </c>
      <c r="U23" s="2110"/>
      <c r="V23" s="2110"/>
      <c r="W23" s="2110"/>
      <c r="X23" s="2120">
        <v>43434</v>
      </c>
      <c r="Y23" s="2121"/>
      <c r="Z23" s="2121"/>
      <c r="AA23" s="2122"/>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9">
        <v>61548</v>
      </c>
      <c r="B25" s="2140"/>
      <c r="C25" s="2140"/>
      <c r="D25" s="2140"/>
      <c r="E25" s="2140"/>
      <c r="F25" s="2140"/>
      <c r="G25" s="2140"/>
      <c r="H25" s="2141"/>
      <c r="I25" s="652"/>
      <c r="J25" s="203"/>
      <c r="K25" s="203"/>
      <c r="L25" s="203"/>
      <c r="M25" s="203"/>
      <c r="N25" s="203"/>
      <c r="O25" s="203"/>
      <c r="P25" s="203"/>
      <c r="Q25" s="203"/>
      <c r="R25" s="203"/>
      <c r="S25" s="204"/>
      <c r="T25" s="2106" t="s">
        <v>2103</v>
      </c>
      <c r="U25" s="2107"/>
      <c r="V25" s="2107"/>
      <c r="W25" s="2107"/>
      <c r="X25" s="2107"/>
      <c r="Y25" s="2107"/>
      <c r="Z25" s="2107"/>
      <c r="AA25" s="21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4" t="s">
        <v>1897</v>
      </c>
      <c r="J27" s="2170"/>
      <c r="K27" s="2170"/>
      <c r="L27" s="2170"/>
      <c r="M27" s="2170"/>
      <c r="N27" s="2170"/>
      <c r="O27" s="2170"/>
      <c r="P27" s="2170"/>
      <c r="Q27" s="2170"/>
      <c r="R27" s="2170"/>
      <c r="S27" s="217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2105</v>
      </c>
      <c r="C29" s="665" t="s">
        <v>961</v>
      </c>
      <c r="D29" s="653"/>
      <c r="E29" s="1082"/>
      <c r="F29" s="1509" t="s">
        <v>1572</v>
      </c>
      <c r="G29" s="653"/>
      <c r="I29" s="274"/>
      <c r="J29" s="390"/>
      <c r="K29" s="181" t="s">
        <v>656</v>
      </c>
      <c r="L29" s="1702"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4"/>
      <c r="J30" s="390"/>
      <c r="K30" s="181" t="s">
        <v>656</v>
      </c>
      <c r="L30" s="1702" t="s">
        <v>2105</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2105</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2105</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3"/>
      <c r="Q35" s="2140"/>
      <c r="R35" s="2140"/>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09" t="s">
        <v>2110</v>
      </c>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611</v>
      </c>
      <c r="B39" s="2193"/>
      <c r="C39" s="341"/>
      <c r="D39" s="338"/>
      <c r="E39" s="338"/>
      <c r="F39" s="348"/>
      <c r="G39" s="338"/>
      <c r="H39" s="276"/>
      <c r="I39" s="2192" t="s">
        <v>611</v>
      </c>
      <c r="J39" s="2193"/>
      <c r="K39" s="2193"/>
      <c r="L39" s="2193"/>
      <c r="M39" s="2193"/>
      <c r="N39" s="335"/>
      <c r="O39" s="341"/>
      <c r="P39" s="341"/>
      <c r="Q39" s="347"/>
      <c r="R39" s="341"/>
      <c r="S39" s="276"/>
      <c r="T39" s="341" t="s">
        <v>611</v>
      </c>
      <c r="U39" s="271"/>
      <c r="V39" s="341"/>
      <c r="W39" s="270"/>
      <c r="X39" s="347"/>
      <c r="Y39" s="199"/>
      <c r="Z39" s="199"/>
      <c r="AA39" s="200"/>
    </row>
    <row r="40" spans="1:27" ht="13.5" customHeight="1" x14ac:dyDescent="0.2">
      <c r="A40" s="2195" t="s">
        <v>2109</v>
      </c>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2111</v>
      </c>
      <c r="B42" s="2140"/>
      <c r="C42" s="2141"/>
      <c r="D42" s="2157" t="s">
        <v>2112</v>
      </c>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3"/>
      <c r="D3" s="709"/>
      <c r="E3" s="401"/>
    </row>
    <row r="4" spans="1:9" x14ac:dyDescent="0.2">
      <c r="A4" s="7"/>
      <c r="B4" s="396"/>
      <c r="C4" s="2210" t="s">
        <v>486</v>
      </c>
      <c r="D4" s="2211"/>
      <c r="E4" s="2211"/>
      <c r="F4" s="2211"/>
      <c r="G4" s="2211"/>
      <c r="H4" s="2211"/>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5" t="s">
        <v>1967</v>
      </c>
      <c r="B35" s="2206"/>
      <c r="C35" s="2206"/>
      <c r="D35" s="2206"/>
      <c r="E35" s="2207"/>
      <c r="F35" s="2207"/>
      <c r="G35" s="2207"/>
      <c r="H35" s="2207"/>
      <c r="I35" s="220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5" t="s">
        <v>353</v>
      </c>
      <c r="B47" s="2208"/>
      <c r="C47" s="2208"/>
      <c r="D47" s="2208"/>
      <c r="E47" s="2209"/>
      <c r="F47" s="2209"/>
      <c r="G47" s="2209"/>
      <c r="H47" s="2209"/>
      <c r="I47" s="220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4" t="s">
        <v>2105</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2" t="s">
        <v>2120</v>
      </c>
      <c r="C57" s="2213"/>
      <c r="D57" s="2213"/>
      <c r="E57" s="2213"/>
      <c r="F57" s="2213"/>
      <c r="G57" s="2213"/>
      <c r="H57" s="2214"/>
      <c r="I57" s="3"/>
    </row>
    <row r="58" spans="1:9" s="32" customFormat="1" x14ac:dyDescent="0.2">
      <c r="A58" s="1734"/>
      <c r="B58" s="2215"/>
      <c r="C58" s="2216"/>
      <c r="D58" s="2216"/>
      <c r="E58" s="2216"/>
      <c r="F58" s="2216"/>
      <c r="G58" s="2216"/>
      <c r="H58" s="2217"/>
      <c r="I58" s="3"/>
    </row>
    <row r="59" spans="1:9" s="32" customFormat="1" x14ac:dyDescent="0.2">
      <c r="A59" s="1734"/>
      <c r="B59" s="2215"/>
      <c r="C59" s="2216"/>
      <c r="D59" s="2216"/>
      <c r="E59" s="2216"/>
      <c r="F59" s="2216"/>
      <c r="G59" s="2216"/>
      <c r="H59" s="2217"/>
      <c r="I59" s="3"/>
    </row>
    <row r="60" spans="1:9" s="32" customFormat="1" x14ac:dyDescent="0.2">
      <c r="A60" s="1734"/>
      <c r="B60" s="2215"/>
      <c r="C60" s="2216"/>
      <c r="D60" s="2216"/>
      <c r="E60" s="2216"/>
      <c r="F60" s="2216"/>
      <c r="G60" s="2216"/>
      <c r="H60" s="2217"/>
      <c r="I60" s="3"/>
    </row>
    <row r="61" spans="1:9" s="32" customFormat="1" x14ac:dyDescent="0.2">
      <c r="A61" s="1734"/>
      <c r="B61" s="2215"/>
      <c r="C61" s="2216"/>
      <c r="D61" s="2216"/>
      <c r="E61" s="2216"/>
      <c r="F61" s="2216"/>
      <c r="G61" s="2216"/>
      <c r="H61" s="2217"/>
      <c r="I61" s="3"/>
    </row>
    <row r="62" spans="1:9" s="32" customFormat="1" x14ac:dyDescent="0.2">
      <c r="A62" s="1734"/>
      <c r="B62" s="2215"/>
      <c r="C62" s="2216"/>
      <c r="D62" s="2216"/>
      <c r="E62" s="2216"/>
      <c r="F62" s="2216"/>
      <c r="G62" s="2216"/>
      <c r="H62" s="2217"/>
      <c r="I62" s="3"/>
    </row>
    <row r="63" spans="1:9" s="32" customFormat="1" x14ac:dyDescent="0.2">
      <c r="A63" s="1734"/>
      <c r="B63" s="2215"/>
      <c r="C63" s="2216"/>
      <c r="D63" s="2216"/>
      <c r="E63" s="2216"/>
      <c r="F63" s="2216"/>
      <c r="G63" s="2216"/>
      <c r="H63" s="2217"/>
      <c r="I63" s="3"/>
    </row>
    <row r="64" spans="1:9" s="32" customFormat="1" x14ac:dyDescent="0.2">
      <c r="A64" s="1734"/>
      <c r="B64" s="2215"/>
      <c r="C64" s="2216"/>
      <c r="D64" s="2216"/>
      <c r="E64" s="2216"/>
      <c r="F64" s="2216"/>
      <c r="G64" s="2216"/>
      <c r="H64" s="2217"/>
      <c r="I64" s="3"/>
    </row>
    <row r="65" spans="1:9" s="32" customFormat="1" x14ac:dyDescent="0.2">
      <c r="A65" s="1734"/>
      <c r="B65" s="2215"/>
      <c r="C65" s="2216"/>
      <c r="D65" s="2216"/>
      <c r="E65" s="2216"/>
      <c r="F65" s="2216"/>
      <c r="G65" s="2216"/>
      <c r="H65" s="2217"/>
      <c r="I65" s="3"/>
    </row>
    <row r="66" spans="1:9" s="32" customFormat="1" x14ac:dyDescent="0.2">
      <c r="A66" s="1734"/>
      <c r="B66" s="2215"/>
      <c r="C66" s="2216"/>
      <c r="D66" s="2216"/>
      <c r="E66" s="2216"/>
      <c r="F66" s="2216"/>
      <c r="G66" s="2216"/>
      <c r="H66" s="2217"/>
      <c r="I66" s="3"/>
    </row>
    <row r="67" spans="1:9" s="32" customFormat="1" ht="9" customHeight="1" x14ac:dyDescent="0.2">
      <c r="A67" s="1735"/>
      <c r="B67" s="2218"/>
      <c r="C67" s="2219"/>
      <c r="D67" s="2219"/>
      <c r="E67" s="2219"/>
      <c r="F67" s="2219"/>
      <c r="G67" s="2219"/>
      <c r="H67" s="222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5" t="s">
        <v>1580</v>
      </c>
      <c r="B70" s="2208"/>
      <c r="C70" s="2208"/>
      <c r="D70" s="2208"/>
      <c r="E70" s="2209"/>
      <c r="F70" s="2209"/>
      <c r="G70" s="2209"/>
      <c r="H70" s="2209"/>
      <c r="I70" s="220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4" t="s">
        <v>1576</v>
      </c>
      <c r="B83" s="2224"/>
      <c r="C83" s="2224"/>
      <c r="D83" s="222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1"/>
      <c r="C102" s="2222"/>
      <c r="D102" s="2222"/>
      <c r="E102" s="2222"/>
      <c r="F102" s="2222"/>
      <c r="G102" s="2222"/>
      <c r="H102" s="2223"/>
      <c r="I102" s="1483"/>
    </row>
    <row r="103" spans="1:9" s="32" customFormat="1" ht="11.25" customHeight="1" x14ac:dyDescent="0.2">
      <c r="A103" s="1522"/>
      <c r="B103" s="2200"/>
      <c r="C103" s="2201"/>
      <c r="D103" s="2201"/>
      <c r="E103" s="2201"/>
      <c r="F103" s="2201"/>
      <c r="G103" s="2201"/>
      <c r="H103" s="2202"/>
      <c r="I103" s="1483"/>
    </row>
    <row r="104" spans="1:9" s="32" customFormat="1" ht="11.25" customHeight="1" x14ac:dyDescent="0.2">
      <c r="A104" s="1522"/>
      <c r="B104" s="2200"/>
      <c r="C104" s="2201"/>
      <c r="D104" s="2201"/>
      <c r="E104" s="2201"/>
      <c r="F104" s="2201"/>
      <c r="G104" s="2201"/>
      <c r="H104" s="2202"/>
      <c r="I104" s="1483"/>
    </row>
    <row r="105" spans="1:9" s="32" customFormat="1" x14ac:dyDescent="0.2">
      <c r="A105" s="1522"/>
      <c r="B105" s="2200"/>
      <c r="C105" s="2201"/>
      <c r="D105" s="2201"/>
      <c r="E105" s="2201"/>
      <c r="F105" s="2201"/>
      <c r="G105" s="2201"/>
      <c r="H105" s="2202"/>
      <c r="I105" s="1483"/>
    </row>
    <row r="106" spans="1:9" s="32" customFormat="1" ht="11.25" customHeight="1" x14ac:dyDescent="0.2">
      <c r="A106" s="1522"/>
      <c r="B106" s="2200"/>
      <c r="C106" s="2201"/>
      <c r="D106" s="2201"/>
      <c r="E106" s="2201"/>
      <c r="F106" s="2201"/>
      <c r="G106" s="2201"/>
      <c r="H106" s="2202"/>
      <c r="I106" s="1483"/>
    </row>
    <row r="107" spans="1:9" s="32" customFormat="1" ht="11.25" customHeight="1" x14ac:dyDescent="0.2">
      <c r="A107" s="1522"/>
      <c r="B107" s="2200"/>
      <c r="C107" s="2201"/>
      <c r="D107" s="2201"/>
      <c r="E107" s="2201"/>
      <c r="F107" s="2201"/>
      <c r="G107" s="2201"/>
      <c r="H107" s="2202"/>
      <c r="I107" s="1483"/>
    </row>
    <row r="108" spans="1:9" s="32" customFormat="1" ht="11.25" customHeight="1" x14ac:dyDescent="0.2">
      <c r="A108" s="1522"/>
      <c r="B108" s="2200"/>
      <c r="C108" s="2201"/>
      <c r="D108" s="2201"/>
      <c r="E108" s="2201"/>
      <c r="F108" s="2201"/>
      <c r="G108" s="2201"/>
      <c r="H108" s="2202"/>
      <c r="I108" s="1483"/>
    </row>
    <row r="109" spans="1:9" s="32" customFormat="1" ht="11.25" customHeight="1" x14ac:dyDescent="0.2">
      <c r="A109" s="1522"/>
      <c r="B109" s="2200"/>
      <c r="C109" s="2201"/>
      <c r="D109" s="2201"/>
      <c r="E109" s="2201"/>
      <c r="F109" s="2201"/>
      <c r="G109" s="2201"/>
      <c r="H109" s="2202"/>
      <c r="I109" s="1517"/>
    </row>
    <row r="110" spans="1:9" s="32" customFormat="1" ht="11.25" customHeight="1" x14ac:dyDescent="0.2">
      <c r="A110" s="1522"/>
      <c r="B110" s="2200"/>
      <c r="C110" s="2201"/>
      <c r="D110" s="2201"/>
      <c r="E110" s="2201"/>
      <c r="F110" s="2201"/>
      <c r="G110" s="2201"/>
      <c r="H110" s="2202"/>
      <c r="I110" s="1483"/>
    </row>
    <row r="111" spans="1:9" s="32" customFormat="1" ht="11.25" customHeight="1" x14ac:dyDescent="0.2">
      <c r="A111" s="1522"/>
      <c r="B111" s="2200"/>
      <c r="C111" s="2201"/>
      <c r="D111" s="2201"/>
      <c r="E111" s="2201"/>
      <c r="F111" s="2201"/>
      <c r="G111" s="2201"/>
      <c r="H111" s="2202"/>
      <c r="I111" s="1483"/>
    </row>
    <row r="112" spans="1:9" s="32" customFormat="1" ht="11.25" customHeight="1" x14ac:dyDescent="0.2">
      <c r="A112" s="1522"/>
      <c r="B112" s="2226"/>
      <c r="C112" s="2227"/>
      <c r="D112" s="2227"/>
      <c r="E112" s="2227"/>
      <c r="F112" s="2227"/>
      <c r="G112" s="2227"/>
      <c r="H112" s="222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9" t="s">
        <v>2121</v>
      </c>
      <c r="D114" s="222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0" t="s">
        <v>1589</v>
      </c>
      <c r="D117" s="2231"/>
      <c r="E117" s="2232"/>
      <c r="F117" s="2232"/>
      <c r="G117" s="2232"/>
      <c r="H117" s="223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163668364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1.7299999999999999E-2</v>
      </c>
      <c r="E10" s="99" t="s">
        <v>1164</v>
      </c>
      <c r="F10" s="468">
        <v>3.5750000000000001E-3</v>
      </c>
      <c r="G10" s="99" t="s">
        <v>1164</v>
      </c>
      <c r="H10" s="468">
        <v>1.1999999999999999E-3</v>
      </c>
      <c r="I10" s="99" t="s">
        <v>1165</v>
      </c>
      <c r="J10" s="469">
        <f>ROUND(D10+F10+H10,5)</f>
        <v>2.2079999999999999E-2</v>
      </c>
      <c r="K10" s="92"/>
      <c r="L10" s="468">
        <v>0</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6640957</v>
      </c>
      <c r="E16" s="99"/>
      <c r="F16" s="81">
        <f>SUM('Acct Summary 7-8'!C17,'Acct Summary 7-8'!D17,'Acct Summary 7-8'!F17)</f>
        <v>6492817</v>
      </c>
      <c r="G16" s="99"/>
      <c r="H16" s="81">
        <f>SUM(D16-F16)</f>
        <v>148140</v>
      </c>
      <c r="I16" s="92"/>
      <c r="J16" s="81">
        <f>SUM('Acct Summary 7-8'!C81,'Acct Summary 7-8'!D81,'Acct Summary 7-8'!F81,'Acct Summary 7-8'!I81)</f>
        <v>5860751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2105</v>
      </c>
      <c r="C31" s="403" t="s">
        <v>670</v>
      </c>
      <c r="D31" s="62" t="s">
        <v>1239</v>
      </c>
      <c r="E31" s="92"/>
      <c r="F31" s="92"/>
      <c r="G31" s="100"/>
      <c r="H31" s="252">
        <f>IF(B31="X",(J7*0.069),IF(B32="X",(J7*0.138),"Enter x in a.or b."))</f>
        <v>11293117.116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8046335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5"/>
      <c r="D61" s="22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O38" sqref="O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Germantown Hills SD 69</v>
      </c>
      <c r="E7" s="135"/>
      <c r="G7" s="136"/>
      <c r="H7" s="137"/>
      <c r="I7" s="137"/>
      <c r="J7" s="137"/>
      <c r="K7" s="137"/>
      <c r="L7"/>
      <c r="M7"/>
      <c r="N7"/>
      <c r="O7"/>
      <c r="P7"/>
    </row>
    <row r="8" spans="1:18" ht="12.75" x14ac:dyDescent="0.2">
      <c r="A8"/>
      <c r="B8"/>
      <c r="C8" s="133" t="s">
        <v>1316</v>
      </c>
      <c r="D8" s="138">
        <f>COVER!A13</f>
        <v>53102069002</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5860751</v>
      </c>
      <c r="I12" s="1151"/>
      <c r="J12" s="1151"/>
      <c r="K12" s="1152">
        <f>TRUNC((H12/H13*100000),5)/100000</f>
        <v>0.88251602889999992</v>
      </c>
      <c r="L12" s="1153"/>
      <c r="M12" s="101" t="s">
        <v>1339</v>
      </c>
      <c r="N12" s="101"/>
      <c r="O12" s="1154">
        <v>0.35</v>
      </c>
      <c r="P12" s="153"/>
      <c r="Q12" s="153"/>
    </row>
    <row r="13" spans="1:18" s="155" customFormat="1" ht="11.25" x14ac:dyDescent="0.2">
      <c r="A13" s="153"/>
      <c r="B13" s="1148"/>
      <c r="C13" s="2250" t="s">
        <v>1581</v>
      </c>
      <c r="D13" s="2251"/>
      <c r="E13" s="153"/>
      <c r="F13" s="326" t="s">
        <v>910</v>
      </c>
      <c r="G13" s="1149"/>
      <c r="H13" s="1150">
        <f>SUM('Acct Summary 7-8'!C8+'Acct Summary 7-8'!D8+'Acct Summary 7-8'!F8+'Acct Summary 7-8'!I8)+H14</f>
        <v>6640957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6492817</v>
      </c>
      <c r="I17" s="1151"/>
      <c r="J17" s="1157"/>
      <c r="K17" s="1152">
        <f>TRUNC((H17/H18*100000),5)/100000</f>
        <v>0.97769297399999999</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6640957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5860751</v>
      </c>
      <c r="I24" s="676"/>
      <c r="J24" s="676"/>
      <c r="K24" s="1161">
        <f>TRUNC(((H24/H25*100000)/100000),2)</f>
        <v>324.95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18035.602780000001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3071727.85555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8046335</v>
      </c>
      <c r="I32" s="1159"/>
      <c r="J32" s="1159"/>
      <c r="K32" s="1161">
        <f>TRUNC(100-((((H32/H33*100))*100)/100),2)</f>
        <v>28.75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11293117.116</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2666890</v>
      </c>
      <c r="D4" s="408">
        <v>1731391</v>
      </c>
      <c r="E4" s="408">
        <v>29540</v>
      </c>
      <c r="F4" s="408">
        <v>465253</v>
      </c>
      <c r="G4" s="408">
        <v>198324</v>
      </c>
      <c r="H4" s="408">
        <v>949398</v>
      </c>
      <c r="I4" s="408">
        <v>997217</v>
      </c>
      <c r="J4" s="432">
        <v>31853</v>
      </c>
      <c r="K4" s="408">
        <v>26629</v>
      </c>
      <c r="L4" s="408">
        <v>61229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2666890</v>
      </c>
      <c r="D13" s="681">
        <f t="shared" ref="D13:L13" si="0">SUM(D4:D12)</f>
        <v>1731391</v>
      </c>
      <c r="E13" s="681">
        <f t="shared" si="0"/>
        <v>29540</v>
      </c>
      <c r="F13" s="681">
        <f t="shared" si="0"/>
        <v>465253</v>
      </c>
      <c r="G13" s="681">
        <f t="shared" si="0"/>
        <v>198324</v>
      </c>
      <c r="H13" s="681">
        <f t="shared" si="0"/>
        <v>949398</v>
      </c>
      <c r="I13" s="681">
        <f t="shared" si="0"/>
        <v>997217</v>
      </c>
      <c r="J13" s="681">
        <f t="shared" si="0"/>
        <v>31853</v>
      </c>
      <c r="K13" s="681">
        <f t="shared" si="0"/>
        <v>26629</v>
      </c>
      <c r="L13" s="681">
        <f t="shared" si="0"/>
        <v>61229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132126</v>
      </c>
      <c r="N16" s="711"/>
    </row>
    <row r="17" spans="1:14" s="696" customFormat="1" ht="12.75" customHeight="1" x14ac:dyDescent="0.2">
      <c r="A17" s="710" t="s">
        <v>1693</v>
      </c>
      <c r="B17" s="538">
        <v>230</v>
      </c>
      <c r="C17" s="503"/>
      <c r="D17" s="503"/>
      <c r="E17" s="503"/>
      <c r="F17" s="503"/>
      <c r="G17" s="503"/>
      <c r="H17" s="503"/>
      <c r="I17" s="503"/>
      <c r="J17" s="503"/>
      <c r="K17" s="503"/>
      <c r="L17" s="503"/>
      <c r="M17" s="432">
        <v>11982504</v>
      </c>
      <c r="N17" s="711"/>
    </row>
    <row r="18" spans="1:14" s="696" customFormat="1" ht="12.75" customHeight="1" x14ac:dyDescent="0.2">
      <c r="A18" s="710" t="s">
        <v>1694</v>
      </c>
      <c r="B18" s="538">
        <v>240</v>
      </c>
      <c r="C18" s="503"/>
      <c r="D18" s="503"/>
      <c r="E18" s="503"/>
      <c r="F18" s="503"/>
      <c r="G18" s="503"/>
      <c r="H18" s="503"/>
      <c r="I18" s="503"/>
      <c r="J18" s="503"/>
      <c r="K18" s="503"/>
      <c r="L18" s="503"/>
      <c r="M18" s="432">
        <v>233211</v>
      </c>
      <c r="N18" s="711"/>
    </row>
    <row r="19" spans="1:14" s="696" customFormat="1" ht="12.75" customHeight="1" x14ac:dyDescent="0.2">
      <c r="A19" s="710" t="s">
        <v>1695</v>
      </c>
      <c r="B19" s="538">
        <v>250</v>
      </c>
      <c r="C19" s="503"/>
      <c r="D19" s="503"/>
      <c r="E19" s="503"/>
      <c r="F19" s="503"/>
      <c r="G19" s="503"/>
      <c r="H19" s="503"/>
      <c r="I19" s="503"/>
      <c r="J19" s="503"/>
      <c r="K19" s="503"/>
      <c r="L19" s="503"/>
      <c r="M19" s="432">
        <v>1076069</v>
      </c>
      <c r="N19" s="711"/>
    </row>
    <row r="20" spans="1:14" s="696" customFormat="1" ht="12.75" customHeight="1" x14ac:dyDescent="0.2">
      <c r="A20" s="710" t="s">
        <v>1696</v>
      </c>
      <c r="B20" s="538">
        <v>260</v>
      </c>
      <c r="C20" s="503"/>
      <c r="D20" s="503"/>
      <c r="E20" s="503"/>
      <c r="F20" s="503"/>
      <c r="G20" s="503"/>
      <c r="H20" s="503"/>
      <c r="I20" s="503"/>
      <c r="J20" s="503"/>
      <c r="K20" s="503"/>
      <c r="L20" s="503"/>
      <c r="M20" s="432">
        <v>6116535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29540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8016795</v>
      </c>
    </row>
    <row r="23" spans="1:14" ht="13.5" customHeight="1" thickBot="1" x14ac:dyDescent="0.25">
      <c r="A23" s="460" t="s">
        <v>729</v>
      </c>
      <c r="B23" s="716"/>
      <c r="C23" s="429"/>
      <c r="D23" s="429"/>
      <c r="E23" s="429"/>
      <c r="F23" s="429"/>
      <c r="G23" s="429"/>
      <c r="H23" s="429"/>
      <c r="I23" s="429"/>
      <c r="J23" s="429"/>
      <c r="K23" s="429"/>
      <c r="L23" s="429"/>
      <c r="M23" s="685">
        <f>SUM(M15:M22)</f>
        <v>19540445</v>
      </c>
      <c r="N23" s="685">
        <f>SUM(N21:N22)</f>
        <v>8046335</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49801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49801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8046335</v>
      </c>
    </row>
    <row r="37" spans="1:14" ht="13.5" thickBot="1" x14ac:dyDescent="0.25">
      <c r="A37" s="460" t="s">
        <v>739</v>
      </c>
      <c r="B37" s="716"/>
      <c r="C37" s="503"/>
      <c r="D37" s="503"/>
      <c r="E37" s="503"/>
      <c r="F37" s="503"/>
      <c r="G37" s="503"/>
      <c r="H37" s="503"/>
      <c r="I37" s="503"/>
      <c r="J37" s="503"/>
      <c r="K37" s="503"/>
      <c r="L37" s="510"/>
      <c r="M37" s="429"/>
      <c r="N37" s="685">
        <f>SUM(N36:N36)</f>
        <v>8046335</v>
      </c>
    </row>
    <row r="38" spans="1:14" customFormat="1" ht="13.5" customHeight="1" thickTop="1" x14ac:dyDescent="0.2">
      <c r="A38" s="620" t="s">
        <v>485</v>
      </c>
      <c r="B38" s="538">
        <v>714</v>
      </c>
      <c r="C38" s="719">
        <v>0</v>
      </c>
      <c r="D38" s="719">
        <v>0</v>
      </c>
      <c r="E38" s="719">
        <v>0</v>
      </c>
      <c r="F38" s="719">
        <v>0</v>
      </c>
      <c r="G38" s="719">
        <v>97717</v>
      </c>
      <c r="H38" s="719">
        <v>0</v>
      </c>
      <c r="I38" s="719">
        <v>0</v>
      </c>
      <c r="J38" s="719">
        <v>0</v>
      </c>
      <c r="K38" s="719">
        <v>0</v>
      </c>
      <c r="L38" s="1090">
        <v>11428</v>
      </c>
      <c r="M38" s="686"/>
      <c r="N38" s="686"/>
    </row>
    <row r="39" spans="1:14" customFormat="1" ht="13.5" customHeight="1" x14ac:dyDescent="0.2">
      <c r="A39" s="620" t="s">
        <v>398</v>
      </c>
      <c r="B39" s="538">
        <v>730</v>
      </c>
      <c r="C39" s="719">
        <f>'Acct Summary 7-8'!C81-C38</f>
        <v>2666890</v>
      </c>
      <c r="D39" s="719">
        <f>'Acct Summary 7-8'!D81-D38</f>
        <v>1731391</v>
      </c>
      <c r="E39" s="719">
        <f>'Acct Summary 7-8'!E81-E38</f>
        <v>29540</v>
      </c>
      <c r="F39" s="719">
        <f>'Acct Summary 7-8'!F81-F38</f>
        <v>465253</v>
      </c>
      <c r="G39" s="719">
        <f>'Acct Summary 7-8'!G81-G38</f>
        <v>100607</v>
      </c>
      <c r="H39" s="719">
        <f>'Acct Summary 7-8'!H81-H38</f>
        <v>949398</v>
      </c>
      <c r="I39" s="719">
        <f>'Acct Summary 7-8'!I81-I38</f>
        <v>997217</v>
      </c>
      <c r="J39" s="719">
        <f>'Acct Summary 7-8'!J81-J38</f>
        <v>31853</v>
      </c>
      <c r="K39" s="719">
        <f>'Acct Summary 7-8'!K81-K38</f>
        <v>26629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19540445</v>
      </c>
      <c r="N40" s="686"/>
    </row>
    <row r="41" spans="1:14" ht="13.5" customHeight="1" thickBot="1" x14ac:dyDescent="0.25">
      <c r="A41" s="460" t="s">
        <v>741</v>
      </c>
      <c r="B41" s="451"/>
      <c r="C41" s="481">
        <f>(SUM(C34,C37,C38,C39))</f>
        <v>2666890</v>
      </c>
      <c r="D41" s="481">
        <f t="shared" ref="D41:L41" si="2">SUM(D34,D37,D38:D39)</f>
        <v>1731391</v>
      </c>
      <c r="E41" s="481">
        <f t="shared" si="2"/>
        <v>29540</v>
      </c>
      <c r="F41" s="481">
        <f t="shared" si="2"/>
        <v>465253</v>
      </c>
      <c r="G41" s="481">
        <f t="shared" si="2"/>
        <v>198324</v>
      </c>
      <c r="H41" s="481">
        <f t="shared" si="2"/>
        <v>949398</v>
      </c>
      <c r="I41" s="481">
        <f t="shared" si="2"/>
        <v>997217</v>
      </c>
      <c r="J41" s="481">
        <f t="shared" si="2"/>
        <v>31853</v>
      </c>
      <c r="K41" s="481">
        <f t="shared" si="2"/>
        <v>26629</v>
      </c>
      <c r="L41" s="481">
        <f t="shared" si="2"/>
        <v>61229</v>
      </c>
      <c r="M41" s="481">
        <f>SUM(M40)</f>
        <v>19540445</v>
      </c>
      <c r="N41" s="481">
        <f>SUM(N37)</f>
        <v>8046335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30"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3213509</v>
      </c>
      <c r="D4" s="687">
        <f>'Revenues 9-14'!D109</f>
        <v>769912</v>
      </c>
      <c r="E4" s="687">
        <f>'Revenues 9-14'!E109</f>
        <v>1057104</v>
      </c>
      <c r="F4" s="687">
        <f>'Revenues 9-14'!F109</f>
        <v>192837</v>
      </c>
      <c r="G4" s="687">
        <f>'Revenues 9-14'!G109</f>
        <v>264296</v>
      </c>
      <c r="H4" s="687">
        <f>'Revenues 9-14'!H109</f>
        <v>3744</v>
      </c>
      <c r="I4" s="687">
        <f>'Revenues 9-14'!I109</f>
        <v>81382</v>
      </c>
      <c r="J4" s="687">
        <f>'Revenues 9-14'!J109</f>
        <v>245763</v>
      </c>
      <c r="K4" s="687">
        <f>'Revenues 9-14'!K109</f>
        <v>53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1939654</v>
      </c>
      <c r="D6" s="688">
        <f>'Revenues 9-14'!D173</f>
        <v>0</v>
      </c>
      <c r="E6" s="688">
        <f>'Revenues 9-14'!E173</f>
        <v>0</v>
      </c>
      <c r="F6" s="688">
        <f>'Revenues 9-14'!F173</f>
        <v>102371</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336972</v>
      </c>
      <c r="D7" s="688">
        <f>'Revenues 9-14'!D274</f>
        <v>0</v>
      </c>
      <c r="E7" s="688">
        <f>'Revenues 9-14'!E274</f>
        <v>0</v>
      </c>
      <c r="F7" s="688">
        <f>'Revenues 9-14'!F274</f>
        <v>4320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5490135</v>
      </c>
      <c r="D8" s="481">
        <f t="shared" ref="D8:K8" si="0">SUM(D4:D7)</f>
        <v>769912</v>
      </c>
      <c r="E8" s="481">
        <f t="shared" si="0"/>
        <v>1057104</v>
      </c>
      <c r="F8" s="481">
        <f t="shared" si="0"/>
        <v>299528</v>
      </c>
      <c r="G8" s="481">
        <f t="shared" si="0"/>
        <v>264296</v>
      </c>
      <c r="H8" s="481">
        <f t="shared" si="0"/>
        <v>3744</v>
      </c>
      <c r="I8" s="481">
        <f t="shared" si="0"/>
        <v>81382</v>
      </c>
      <c r="J8" s="481">
        <f t="shared" si="0"/>
        <v>245763</v>
      </c>
      <c r="K8" s="481">
        <f t="shared" si="0"/>
        <v>53</v>
      </c>
      <c r="L8" s="38"/>
    </row>
    <row r="9" spans="1:13" ht="15" thickTop="1" x14ac:dyDescent="0.2">
      <c r="A9" s="1009" t="s">
        <v>343</v>
      </c>
      <c r="B9" s="452">
        <v>3998</v>
      </c>
      <c r="C9" s="414">
        <v>2730689</v>
      </c>
      <c r="D9" s="485"/>
      <c r="E9" s="414"/>
      <c r="F9" s="414"/>
      <c r="G9" s="692"/>
      <c r="H9" s="414"/>
      <c r="I9" s="490" t="s">
        <v>1365</v>
      </c>
      <c r="J9" s="431"/>
      <c r="K9" s="414"/>
      <c r="L9" s="38"/>
    </row>
    <row r="10" spans="1:13" s="47" customFormat="1" ht="13.5" thickBot="1" x14ac:dyDescent="0.25">
      <c r="A10" s="460" t="s">
        <v>1369</v>
      </c>
      <c r="B10" s="453"/>
      <c r="C10" s="481">
        <f>SUM(C8:C9)</f>
        <v>8220824</v>
      </c>
      <c r="D10" s="481">
        <f t="shared" ref="D10:K10" si="1">SUM(D8:D9)</f>
        <v>769912</v>
      </c>
      <c r="E10" s="481">
        <f t="shared" si="1"/>
        <v>1057104</v>
      </c>
      <c r="F10" s="481">
        <f t="shared" si="1"/>
        <v>299528</v>
      </c>
      <c r="G10" s="481">
        <f t="shared" si="1"/>
        <v>264296</v>
      </c>
      <c r="H10" s="481">
        <f t="shared" si="1"/>
        <v>3744</v>
      </c>
      <c r="I10" s="481">
        <f t="shared" si="1"/>
        <v>81382</v>
      </c>
      <c r="J10" s="481">
        <f t="shared" si="1"/>
        <v>245763</v>
      </c>
      <c r="K10" s="481">
        <f t="shared" si="1"/>
        <v>53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3872985</v>
      </c>
      <c r="D12" s="494" t="s">
        <v>1365</v>
      </c>
      <c r="E12" s="429" t="s">
        <v>1365</v>
      </c>
      <c r="F12" s="429" t="s">
        <v>1365</v>
      </c>
      <c r="G12" s="687">
        <f>'Expenditures 15-22'!K223</f>
        <v>75173</v>
      </c>
      <c r="H12" s="427"/>
      <c r="I12" s="429" t="s">
        <v>1365</v>
      </c>
      <c r="J12" s="429" t="s">
        <v>1365</v>
      </c>
      <c r="K12" s="427" t="s">
        <v>1365</v>
      </c>
      <c r="L12" s="38"/>
    </row>
    <row r="13" spans="1:13" x14ac:dyDescent="0.2">
      <c r="A13" s="726" t="s">
        <v>525</v>
      </c>
      <c r="B13" s="293">
        <v>2000</v>
      </c>
      <c r="C13" s="688">
        <f>'Expenditures 15-22'!K74</f>
        <v>1057034</v>
      </c>
      <c r="D13" s="688">
        <f>'Expenditures 15-22'!K129</f>
        <v>525068</v>
      </c>
      <c r="E13" s="478" t="s">
        <v>1365</v>
      </c>
      <c r="F13" s="688">
        <f>'Expenditures 15-22'!K178</f>
        <v>484884</v>
      </c>
      <c r="G13" s="688">
        <f>'Expenditures 15-22'!K273</f>
        <v>152707</v>
      </c>
      <c r="H13" s="688">
        <f>'Expenditures 15-22'!K296</f>
        <v>4982573</v>
      </c>
      <c r="I13" s="429" t="s">
        <v>1365</v>
      </c>
      <c r="J13" s="741">
        <f>'Expenditures 15-22'!K323</f>
        <v>271591</v>
      </c>
      <c r="K13" s="693">
        <f>'Expenditures 15-22'!K341</f>
        <v>3005</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519304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1081495</v>
      </c>
      <c r="F16" s="688">
        <f>'Expenditures 15-22'!K202</f>
        <v>33542</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5449323</v>
      </c>
      <c r="D17" s="481">
        <f t="shared" si="2"/>
        <v>525068</v>
      </c>
      <c r="E17" s="481">
        <f t="shared" si="2"/>
        <v>1081495</v>
      </c>
      <c r="F17" s="481">
        <f t="shared" si="2"/>
        <v>518426</v>
      </c>
      <c r="G17" s="481">
        <f t="shared" si="2"/>
        <v>227880</v>
      </c>
      <c r="H17" s="481">
        <f t="shared" si="2"/>
        <v>4982573</v>
      </c>
      <c r="I17" s="429"/>
      <c r="J17" s="481">
        <f>SUM(J12:J16)</f>
        <v>271591</v>
      </c>
      <c r="K17" s="481">
        <f>SUM(K12:K16)</f>
        <v>3005</v>
      </c>
      <c r="L17" s="38"/>
    </row>
    <row r="18" spans="1:12" ht="15" customHeight="1" thickTop="1" x14ac:dyDescent="0.2">
      <c r="A18" s="1010" t="s">
        <v>1298</v>
      </c>
      <c r="B18" s="258">
        <v>4180</v>
      </c>
      <c r="C18" s="687">
        <f t="shared" ref="C18:H18" si="3">C9</f>
        <v>2730689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8180012</v>
      </c>
      <c r="D19" s="481">
        <f t="shared" si="4"/>
        <v>525068</v>
      </c>
      <c r="E19" s="481">
        <f t="shared" si="4"/>
        <v>1081495</v>
      </c>
      <c r="F19" s="481">
        <f t="shared" si="4"/>
        <v>518426</v>
      </c>
      <c r="G19" s="481">
        <f t="shared" si="4"/>
        <v>227880</v>
      </c>
      <c r="H19" s="481">
        <f t="shared" si="4"/>
        <v>4982573</v>
      </c>
      <c r="I19" s="429"/>
      <c r="J19" s="481">
        <f>SUM(J17:J18)</f>
        <v>271591</v>
      </c>
      <c r="K19" s="481">
        <f>SUM(K17:K18)</f>
        <v>3005</v>
      </c>
      <c r="L19" s="38"/>
    </row>
    <row r="20" spans="1:12" ht="27" thickTop="1" thickBot="1" x14ac:dyDescent="0.25">
      <c r="A20" s="454" t="s">
        <v>1299</v>
      </c>
      <c r="B20" s="455"/>
      <c r="C20" s="1008">
        <f>C8-C17</f>
        <v>40812</v>
      </c>
      <c r="D20" s="1008">
        <f t="shared" ref="D20:K20" si="5">D8-D17</f>
        <v>244844</v>
      </c>
      <c r="E20" s="1008">
        <f t="shared" si="5"/>
        <v>-24391</v>
      </c>
      <c r="F20" s="1008">
        <f t="shared" si="5"/>
        <v>-218898</v>
      </c>
      <c r="G20" s="1008">
        <f t="shared" si="5"/>
        <v>36416</v>
      </c>
      <c r="H20" s="1008">
        <f t="shared" si="5"/>
        <v>-4978829</v>
      </c>
      <c r="I20" s="1008">
        <f t="shared" si="5"/>
        <v>81382</v>
      </c>
      <c r="J20" s="1008">
        <f t="shared" si="5"/>
        <v>-25828</v>
      </c>
      <c r="K20" s="1008">
        <f t="shared" si="5"/>
        <v>-2952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6100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159877</v>
      </c>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165977</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165977</v>
      </c>
      <c r="G77" s="440">
        <f t="shared" si="8"/>
        <v>0</v>
      </c>
      <c r="H77" s="440">
        <f t="shared" si="8"/>
        <v>0</v>
      </c>
      <c r="I77" s="440">
        <f t="shared" si="8"/>
        <v>0</v>
      </c>
      <c r="J77" s="440">
        <f t="shared" si="8"/>
        <v>0</v>
      </c>
      <c r="K77" s="440">
        <f t="shared" si="8"/>
        <v>0</v>
      </c>
      <c r="L77" s="38"/>
    </row>
    <row r="78" spans="1:12" ht="29.25" customHeight="1" thickTop="1" thickBot="1" x14ac:dyDescent="0.25">
      <c r="A78" s="2257" t="s">
        <v>681</v>
      </c>
      <c r="B78" s="2258"/>
      <c r="C78" s="439">
        <f t="shared" ref="C78:K78" si="9">C20+C77</f>
        <v>40812</v>
      </c>
      <c r="D78" s="439">
        <f t="shared" si="9"/>
        <v>244844</v>
      </c>
      <c r="E78" s="439">
        <f t="shared" si="9"/>
        <v>-24391</v>
      </c>
      <c r="F78" s="439">
        <f t="shared" si="9"/>
        <v>-52921</v>
      </c>
      <c r="G78" s="439">
        <f t="shared" si="9"/>
        <v>36416</v>
      </c>
      <c r="H78" s="439">
        <f t="shared" si="9"/>
        <v>-4978829</v>
      </c>
      <c r="I78" s="439">
        <f t="shared" si="9"/>
        <v>81382</v>
      </c>
      <c r="J78" s="439">
        <f t="shared" si="9"/>
        <v>-25828</v>
      </c>
      <c r="K78" s="439">
        <f t="shared" si="9"/>
        <v>-2952</v>
      </c>
      <c r="L78" s="501"/>
    </row>
    <row r="79" spans="1:12" ht="13.5" thickTop="1" x14ac:dyDescent="0.2">
      <c r="A79" s="812" t="s">
        <v>1955</v>
      </c>
      <c r="B79" s="456"/>
      <c r="C79" s="431">
        <v>2626078</v>
      </c>
      <c r="D79" s="695">
        <v>1486547</v>
      </c>
      <c r="E79" s="695">
        <v>53931</v>
      </c>
      <c r="F79" s="695">
        <v>518174</v>
      </c>
      <c r="G79" s="695">
        <v>161908</v>
      </c>
      <c r="H79" s="695">
        <v>5928227</v>
      </c>
      <c r="I79" s="695">
        <v>915835</v>
      </c>
      <c r="J79" s="695">
        <v>57681</v>
      </c>
      <c r="K79" s="695">
        <v>29581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2666890</v>
      </c>
      <c r="D81" s="481">
        <f>SUM(D78:D80)</f>
        <v>1731391</v>
      </c>
      <c r="E81" s="481">
        <f t="shared" ref="E81:K81" si="10">SUM(E78:E80)</f>
        <v>29540</v>
      </c>
      <c r="F81" s="481">
        <f t="shared" si="10"/>
        <v>465253</v>
      </c>
      <c r="G81" s="481">
        <f t="shared" si="10"/>
        <v>198324</v>
      </c>
      <c r="H81" s="481">
        <f t="shared" si="10"/>
        <v>949398</v>
      </c>
      <c r="I81" s="481">
        <f t="shared" si="10"/>
        <v>997217</v>
      </c>
      <c r="J81" s="481">
        <f t="shared" si="10"/>
        <v>31853</v>
      </c>
      <c r="K81" s="481">
        <f t="shared" si="10"/>
        <v>26629</v>
      </c>
      <c r="L81" s="38"/>
    </row>
    <row r="82" spans="1:12" ht="0.75" customHeight="1" thickTop="1" thickBot="1" x14ac:dyDescent="0.25">
      <c r="A82" s="624" t="s">
        <v>399</v>
      </c>
      <c r="B82" s="622"/>
      <c r="C82" s="1126">
        <f>(C81-C79)</f>
        <v>40812</v>
      </c>
      <c r="D82" s="1126">
        <f t="shared" ref="D82:K82" si="11">(D81-D79)</f>
        <v>244844</v>
      </c>
      <c r="E82" s="1126">
        <f t="shared" si="11"/>
        <v>-24391</v>
      </c>
      <c r="F82" s="1126">
        <f t="shared" si="11"/>
        <v>-52921</v>
      </c>
      <c r="G82" s="1126">
        <f t="shared" si="11"/>
        <v>36416</v>
      </c>
      <c r="H82" s="1126">
        <f t="shared" si="11"/>
        <v>-4978829</v>
      </c>
      <c r="I82" s="1126">
        <f t="shared" si="11"/>
        <v>81382</v>
      </c>
      <c r="J82" s="1126">
        <f t="shared" si="11"/>
        <v>-25828</v>
      </c>
      <c r="K82" s="1126">
        <f t="shared" si="11"/>
        <v>-2952</v>
      </c>
    </row>
    <row r="83" spans="1:12" ht="14.25" hidden="1" thickTop="1" thickBot="1" x14ac:dyDescent="0.25">
      <c r="A83" s="721" t="s">
        <v>400</v>
      </c>
      <c r="B83" s="623"/>
      <c r="C83" s="1127">
        <f>C82/C81</f>
        <v>1.5303218355462731E-2</v>
      </c>
      <c r="D83" s="1127">
        <f t="shared" ref="D83:K83" si="12">D82/D81</f>
        <v>0.14141461980569381</v>
      </c>
      <c r="E83" s="1127">
        <f t="shared" si="12"/>
        <v>-0.82569397427217328</v>
      </c>
      <c r="F83" s="1127">
        <f t="shared" si="12"/>
        <v>-0.11374671415337462</v>
      </c>
      <c r="G83" s="1127">
        <f t="shared" si="12"/>
        <v>0.1836187249147859</v>
      </c>
      <c r="H83" s="1127">
        <f t="shared" si="12"/>
        <v>-5.2441957956515601</v>
      </c>
      <c r="I83" s="1127">
        <f t="shared" si="12"/>
        <v>8.1609118175883483E-2</v>
      </c>
      <c r="J83" s="1127">
        <f t="shared" si="12"/>
        <v>-0.81084984145920325</v>
      </c>
      <c r="K83" s="1127">
        <f t="shared" si="12"/>
        <v>-0.11085658492620827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3" activePane="bottomLeft" state="frozen"/>
      <selection pane="bottomLeft" activeCell="H85" sqref="H8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2751716</v>
      </c>
      <c r="D5" s="414">
        <v>715767</v>
      </c>
      <c r="E5" s="408">
        <v>1056792</v>
      </c>
      <c r="F5" s="798">
        <v>190873</v>
      </c>
      <c r="G5" s="408">
        <v>117068</v>
      </c>
      <c r="H5" s="408"/>
      <c r="I5" s="408">
        <v>79531</v>
      </c>
      <c r="J5" s="432">
        <v>244792</v>
      </c>
      <c r="K5" s="408"/>
    </row>
    <row r="6" spans="1:12" ht="14.25" x14ac:dyDescent="0.2">
      <c r="A6" s="903" t="s">
        <v>474</v>
      </c>
      <c r="B6" s="39">
        <v>1130</v>
      </c>
      <c r="C6" s="408">
        <v>16226</v>
      </c>
      <c r="D6" s="408"/>
      <c r="E6" s="477"/>
      <c r="F6" s="477"/>
      <c r="G6" s="429"/>
      <c r="H6" s="429"/>
      <c r="I6" s="429"/>
      <c r="J6" s="429"/>
      <c r="K6" s="429"/>
    </row>
    <row r="7" spans="1:12" x14ac:dyDescent="0.2">
      <c r="A7" s="903" t="s">
        <v>116</v>
      </c>
      <c r="B7" s="259">
        <v>1140</v>
      </c>
      <c r="C7" s="408">
        <v>31810</v>
      </c>
      <c r="D7" s="408"/>
      <c r="E7" s="429"/>
      <c r="F7" s="432"/>
      <c r="G7" s="432"/>
      <c r="H7" s="432"/>
      <c r="I7" s="429"/>
      <c r="J7" s="429"/>
      <c r="K7" s="429"/>
    </row>
    <row r="8" spans="1:12" x14ac:dyDescent="0.2">
      <c r="A8" s="903" t="s">
        <v>475</v>
      </c>
      <c r="B8" s="39">
        <v>1150</v>
      </c>
      <c r="C8" s="477"/>
      <c r="D8" s="477"/>
      <c r="E8" s="503"/>
      <c r="F8" s="503"/>
      <c r="G8" s="414">
        <v>141720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2799752</v>
      </c>
      <c r="D12" s="480">
        <f t="shared" si="0"/>
        <v>715767</v>
      </c>
      <c r="E12" s="480">
        <f t="shared" si="0"/>
        <v>1056792</v>
      </c>
      <c r="F12" s="480">
        <f t="shared" si="0"/>
        <v>190873</v>
      </c>
      <c r="G12" s="480">
        <f t="shared" si="0"/>
        <v>258788</v>
      </c>
      <c r="H12" s="480">
        <f t="shared" si="0"/>
        <v>0</v>
      </c>
      <c r="I12" s="480">
        <f t="shared" si="0"/>
        <v>79531</v>
      </c>
      <c r="J12" s="480">
        <f t="shared" si="0"/>
        <v>244792</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10358</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10358</v>
      </c>
      <c r="D18" s="483">
        <f t="shared" ref="D18:K18" si="1">SUM(D14:D17)</f>
        <v>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6234</v>
      </c>
      <c r="D65" s="408">
        <v>3431</v>
      </c>
      <c r="E65" s="408">
        <v>312</v>
      </c>
      <c r="F65" s="432">
        <v>943</v>
      </c>
      <c r="G65" s="408">
        <v>508</v>
      </c>
      <c r="H65" s="408">
        <v>3744</v>
      </c>
      <c r="I65" s="408">
        <v>1851</v>
      </c>
      <c r="J65" s="432">
        <v>163</v>
      </c>
      <c r="K65" s="408">
        <v>53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6234</v>
      </c>
      <c r="D67" s="481">
        <f t="shared" ref="D67:K67" si="2">SUM(D65:D66)</f>
        <v>3431</v>
      </c>
      <c r="E67" s="481">
        <f t="shared" si="2"/>
        <v>312</v>
      </c>
      <c r="F67" s="481">
        <f t="shared" si="2"/>
        <v>943</v>
      </c>
      <c r="G67" s="481">
        <f t="shared" si="2"/>
        <v>508</v>
      </c>
      <c r="H67" s="481">
        <f t="shared" si="2"/>
        <v>3744</v>
      </c>
      <c r="I67" s="481">
        <f t="shared" si="2"/>
        <v>1851</v>
      </c>
      <c r="J67" s="481">
        <f t="shared" si="2"/>
        <v>163</v>
      </c>
      <c r="K67" s="481">
        <f t="shared" si="2"/>
        <v>53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195064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375</v>
      </c>
      <c r="D73" s="429"/>
      <c r="E73" s="429"/>
      <c r="F73" s="429"/>
      <c r="G73" s="429"/>
      <c r="H73" s="429"/>
      <c r="I73" s="429"/>
      <c r="J73" s="429"/>
      <c r="K73" s="429"/>
    </row>
    <row r="74" spans="1:11" ht="12.75" customHeight="1" x14ac:dyDescent="0.2">
      <c r="A74" s="903" t="s">
        <v>26</v>
      </c>
      <c r="B74" s="39">
        <v>1690</v>
      </c>
      <c r="C74" s="479">
        <v>923</v>
      </c>
      <c r="D74" s="429"/>
      <c r="E74" s="429"/>
      <c r="F74" s="429"/>
      <c r="G74" s="429"/>
      <c r="H74" s="429"/>
      <c r="I74" s="429"/>
      <c r="J74" s="429"/>
      <c r="K74" s="429"/>
    </row>
    <row r="75" spans="1:11" ht="12.75" customHeight="1" thickBot="1" x14ac:dyDescent="0.25">
      <c r="A75" s="460" t="s">
        <v>628</v>
      </c>
      <c r="B75" s="453"/>
      <c r="C75" s="481">
        <f>SUM(C69:C74)</f>
        <v>196362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13803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8735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10042</v>
      </c>
      <c r="D81" s="408"/>
      <c r="E81" s="429"/>
      <c r="F81" s="429"/>
      <c r="G81" s="429"/>
      <c r="H81" s="429"/>
      <c r="I81" s="429"/>
      <c r="J81" s="429"/>
      <c r="K81" s="429"/>
    </row>
    <row r="82" spans="1:11" ht="12.75" customHeight="1" thickBot="1" x14ac:dyDescent="0.25">
      <c r="A82" s="460" t="s">
        <v>275</v>
      </c>
      <c r="B82" s="453"/>
      <c r="C82" s="480">
        <f>SUM(C77:C81)</f>
        <v>32580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75880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83</v>
      </c>
      <c r="D92" s="429"/>
      <c r="E92" s="429"/>
      <c r="F92" s="429"/>
      <c r="G92" s="429"/>
      <c r="H92" s="429"/>
      <c r="I92" s="429"/>
      <c r="J92" s="429"/>
      <c r="K92" s="429"/>
    </row>
    <row r="93" spans="1:11" ht="12.75" customHeight="1" thickBot="1" x14ac:dyDescent="0.25">
      <c r="A93" s="460" t="s">
        <v>277</v>
      </c>
      <c r="B93" s="453"/>
      <c r="C93" s="481">
        <f>SUM(C84:C92)</f>
        <v>75963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600</v>
      </c>
      <c r="D95" s="479">
        <v>5135</v>
      </c>
      <c r="E95" s="427"/>
      <c r="F95" s="427"/>
      <c r="G95" s="427"/>
      <c r="H95" s="427"/>
      <c r="I95" s="427"/>
      <c r="J95" s="427"/>
      <c r="K95" s="427"/>
    </row>
    <row r="96" spans="1:11" ht="12.75" customHeight="1" x14ac:dyDescent="0.2">
      <c r="A96" s="903" t="s">
        <v>450</v>
      </c>
      <c r="B96" s="39">
        <v>1920</v>
      </c>
      <c r="C96" s="479">
        <v>14313</v>
      </c>
      <c r="D96" s="479"/>
      <c r="E96" s="506"/>
      <c r="F96" s="431"/>
      <c r="G96" s="431"/>
      <c r="H96" s="431"/>
      <c r="I96" s="431"/>
      <c r="J96" s="431"/>
      <c r="K96" s="431"/>
    </row>
    <row r="97" spans="1:12" ht="12.75" customHeight="1" x14ac:dyDescent="0.2">
      <c r="A97" s="743" t="s">
        <v>278</v>
      </c>
      <c r="B97" s="507">
        <v>1930</v>
      </c>
      <c r="C97" s="487"/>
      <c r="D97" s="432">
        <v>3510</v>
      </c>
      <c r="E97" s="683"/>
      <c r="F97" s="432"/>
      <c r="G97" s="432"/>
      <c r="H97" s="432"/>
      <c r="I97" s="432"/>
      <c r="J97" s="432"/>
      <c r="K97" s="432"/>
    </row>
    <row r="98" spans="1:12" ht="12.75" customHeight="1" x14ac:dyDescent="0.2">
      <c r="A98" s="903" t="s">
        <v>206</v>
      </c>
      <c r="B98" s="39">
        <v>1940</v>
      </c>
      <c r="C98" s="487">
        <v>7000</v>
      </c>
      <c r="D98" s="408">
        <v>27939</v>
      </c>
      <c r="E98" s="486"/>
      <c r="F98" s="408"/>
      <c r="G98" s="486"/>
      <c r="H98" s="486"/>
      <c r="I98" s="690"/>
      <c r="J98" s="486"/>
      <c r="K98" s="486"/>
    </row>
    <row r="99" spans="1:12" ht="12.75" customHeight="1" x14ac:dyDescent="0.2">
      <c r="A99" s="903" t="s">
        <v>962</v>
      </c>
      <c r="B99" s="39">
        <v>1950</v>
      </c>
      <c r="C99" s="487">
        <v>61399</v>
      </c>
      <c r="D99" s="408"/>
      <c r="E99" s="408"/>
      <c r="F99" s="408"/>
      <c r="G99" s="408"/>
      <c r="H99" s="408"/>
      <c r="I99" s="429"/>
      <c r="J99" s="432">
        <v>808</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6676</v>
      </c>
      <c r="D106" s="487"/>
      <c r="E106" s="432"/>
      <c r="F106" s="432"/>
      <c r="G106" s="432"/>
      <c r="H106" s="432"/>
      <c r="I106" s="427"/>
      <c r="J106" s="432"/>
      <c r="K106" s="432"/>
    </row>
    <row r="107" spans="1:12" ht="12.75" customHeight="1" x14ac:dyDescent="0.2">
      <c r="A107" s="903" t="s">
        <v>81</v>
      </c>
      <c r="B107" s="39">
        <v>1999</v>
      </c>
      <c r="C107" s="479">
        <v>2272</v>
      </c>
      <c r="D107" s="408">
        <v>14130</v>
      </c>
      <c r="E107" s="408"/>
      <c r="F107" s="408">
        <v>1021</v>
      </c>
      <c r="G107" s="408"/>
      <c r="H107" s="408"/>
      <c r="I107" s="408"/>
      <c r="J107" s="432"/>
      <c r="K107" s="408"/>
    </row>
    <row r="108" spans="1:12" ht="12.75" customHeight="1" thickBot="1" x14ac:dyDescent="0.25">
      <c r="A108" s="460" t="s">
        <v>566</v>
      </c>
      <c r="B108" s="730"/>
      <c r="C108" s="480">
        <f>SUM(C95:C107)</f>
        <v>92260</v>
      </c>
      <c r="D108" s="480">
        <f t="shared" ref="D108:K108" si="3">SUM(D95:D107)</f>
        <v>50714</v>
      </c>
      <c r="E108" s="480">
        <f t="shared" si="3"/>
        <v>0</v>
      </c>
      <c r="F108" s="480">
        <f t="shared" si="3"/>
        <v>1021</v>
      </c>
      <c r="G108" s="480">
        <f t="shared" si="3"/>
        <v>0</v>
      </c>
      <c r="H108" s="480">
        <f t="shared" si="3"/>
        <v>0</v>
      </c>
      <c r="I108" s="480">
        <f t="shared" si="3"/>
        <v>0</v>
      </c>
      <c r="J108" s="480">
        <f t="shared" si="3"/>
        <v>808</v>
      </c>
      <c r="K108" s="481">
        <f t="shared" si="3"/>
        <v>0</v>
      </c>
    </row>
    <row r="109" spans="1:12" ht="14.25" thickTop="1" thickBot="1" x14ac:dyDescent="0.25">
      <c r="A109" s="806" t="s">
        <v>282</v>
      </c>
      <c r="B109" s="815" t="s">
        <v>650</v>
      </c>
      <c r="C109" s="489">
        <f t="shared" ref="C109:K109" si="4">SUM(C12,C18,C40,C63,C67,C75,C82,C93,C108,)</f>
        <v>3213509</v>
      </c>
      <c r="D109" s="489">
        <f t="shared" si="4"/>
        <v>769912</v>
      </c>
      <c r="E109" s="489">
        <f t="shared" si="4"/>
        <v>1057104</v>
      </c>
      <c r="F109" s="489">
        <f t="shared" si="4"/>
        <v>192837</v>
      </c>
      <c r="G109" s="489">
        <f t="shared" si="4"/>
        <v>264296</v>
      </c>
      <c r="H109" s="489">
        <f t="shared" si="4"/>
        <v>3744</v>
      </c>
      <c r="I109" s="489">
        <f t="shared" si="4"/>
        <v>81382</v>
      </c>
      <c r="J109" s="489">
        <f t="shared" si="4"/>
        <v>245763</v>
      </c>
      <c r="K109" s="439">
        <f t="shared" si="4"/>
        <v>53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1730731</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1730731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15160</v>
      </c>
      <c r="D124" s="488"/>
      <c r="E124" s="429"/>
      <c r="F124" s="798"/>
      <c r="G124" s="429"/>
      <c r="H124" s="429"/>
      <c r="I124" s="429"/>
      <c r="J124" s="429"/>
      <c r="K124" s="429"/>
    </row>
    <row r="125" spans="1:11" ht="12.75" customHeight="1" x14ac:dyDescent="0.2">
      <c r="A125" s="903" t="s">
        <v>1773</v>
      </c>
      <c r="B125" s="261">
        <v>3105</v>
      </c>
      <c r="C125" s="408">
        <v>82265</v>
      </c>
      <c r="D125" s="488"/>
      <c r="E125" s="429"/>
      <c r="F125" s="408"/>
      <c r="G125" s="429"/>
      <c r="H125" s="429"/>
      <c r="I125" s="429"/>
      <c r="J125" s="429"/>
      <c r="K125" s="429"/>
    </row>
    <row r="126" spans="1:11" ht="12.75" customHeight="1" x14ac:dyDescent="0.2">
      <c r="A126" s="903" t="s">
        <v>1013</v>
      </c>
      <c r="B126" s="261">
        <v>3110</v>
      </c>
      <c r="C126" s="479">
        <v>93844</v>
      </c>
      <c r="D126" s="408"/>
      <c r="E126" s="429"/>
      <c r="F126" s="408"/>
      <c r="G126" s="429"/>
      <c r="H126" s="429"/>
      <c r="I126" s="429"/>
      <c r="J126" s="429"/>
      <c r="K126" s="429"/>
    </row>
    <row r="127" spans="1:11" ht="12.75" customHeight="1" x14ac:dyDescent="0.2">
      <c r="A127" s="903" t="s">
        <v>111</v>
      </c>
      <c r="B127" s="261">
        <v>3120</v>
      </c>
      <c r="C127" s="408">
        <v>17409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208678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245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41951</v>
      </c>
      <c r="G151" s="432"/>
      <c r="H151" s="429"/>
      <c r="I151" s="429"/>
      <c r="J151" s="429"/>
      <c r="K151" s="429"/>
    </row>
    <row r="152" spans="1:11" ht="12.75" customHeight="1" x14ac:dyDescent="0.2">
      <c r="A152" s="903" t="s">
        <v>1224</v>
      </c>
      <c r="B152" s="261">
        <v>3510</v>
      </c>
      <c r="C152" s="479"/>
      <c r="D152" s="408"/>
      <c r="E152" s="488"/>
      <c r="F152" s="408">
        <v>60420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102371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208923</v>
      </c>
      <c r="D172" s="914">
        <f t="shared" si="6"/>
        <v>0</v>
      </c>
      <c r="E172" s="914">
        <f t="shared" si="6"/>
        <v>0</v>
      </c>
      <c r="F172" s="914">
        <f t="shared" si="6"/>
        <v>102371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1939654</v>
      </c>
      <c r="D173" s="489">
        <f>SUM(D121,D172)</f>
        <v>0</v>
      </c>
      <c r="E173" s="489">
        <f>SUM(E121,E172)</f>
        <v>0</v>
      </c>
      <c r="F173" s="489">
        <f t="shared" ref="F173:K173" si="7">SUM(F121,F172)</f>
        <v>102371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3" t="s">
        <v>1865</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1866</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9" t="s">
        <v>902</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1867</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74377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74377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63138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63138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166950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166950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12665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6868</v>
      </c>
      <c r="D270" s="420"/>
      <c r="E270" s="429"/>
      <c r="F270" s="420"/>
      <c r="G270" s="420"/>
      <c r="H270" s="429"/>
      <c r="I270" s="429"/>
      <c r="J270" s="429"/>
      <c r="K270" s="429"/>
    </row>
    <row r="271" spans="1:11" ht="12.75" customHeight="1" thickTop="1" thickBot="1" x14ac:dyDescent="0.25">
      <c r="A271" s="903" t="s">
        <v>436</v>
      </c>
      <c r="B271" s="39">
        <v>4992</v>
      </c>
      <c r="C271" s="493">
        <v>12974</v>
      </c>
      <c r="D271" s="420"/>
      <c r="E271" s="429"/>
      <c r="F271" s="420">
        <v>4320</v>
      </c>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336972</v>
      </c>
      <c r="D273" s="489">
        <f t="shared" si="10"/>
        <v>0</v>
      </c>
      <c r="E273" s="489">
        <f t="shared" si="10"/>
        <v>0</v>
      </c>
      <c r="F273" s="489">
        <f t="shared" si="10"/>
        <v>4320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336972</v>
      </c>
      <c r="D274" s="489">
        <f>SUM(D178,D184,D273)</f>
        <v>0</v>
      </c>
      <c r="E274" s="489">
        <f>SUM(E178,E273)</f>
        <v>0</v>
      </c>
      <c r="F274" s="489">
        <f t="shared" ref="F274:K274" si="11">SUM(F178,F184,F273)</f>
        <v>4320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5490135</v>
      </c>
      <c r="D275" s="489">
        <f t="shared" si="12"/>
        <v>769912</v>
      </c>
      <c r="E275" s="489">
        <f t="shared" si="12"/>
        <v>1057104</v>
      </c>
      <c r="F275" s="489">
        <f t="shared" si="12"/>
        <v>299528</v>
      </c>
      <c r="G275" s="489">
        <f t="shared" si="12"/>
        <v>264296</v>
      </c>
      <c r="H275" s="489">
        <f t="shared" si="12"/>
        <v>3744</v>
      </c>
      <c r="I275" s="489">
        <f t="shared" si="12"/>
        <v>81382</v>
      </c>
      <c r="J275" s="489">
        <f t="shared" si="12"/>
        <v>245763</v>
      </c>
      <c r="K275" s="439">
        <f t="shared" si="12"/>
        <v>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7" activePane="bottomLeft" state="frozen"/>
      <selection pane="bottomLeft" activeCell="E123" sqref="E12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5" t="s">
        <v>335</v>
      </c>
      <c r="B3" s="227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2266257</v>
      </c>
      <c r="D5" s="408">
        <v>506866</v>
      </c>
      <c r="E5" s="408">
        <v>18510</v>
      </c>
      <c r="F5" s="408">
        <v>57969</v>
      </c>
      <c r="G5" s="408">
        <v>24695</v>
      </c>
      <c r="H5" s="408">
        <v>19224</v>
      </c>
      <c r="I5" s="432"/>
      <c r="J5" s="432"/>
      <c r="K5" s="410">
        <f>SUM(C5:J5)</f>
        <v>2893521</v>
      </c>
      <c r="L5" s="408">
        <v>3061997</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609790</v>
      </c>
      <c r="D8" s="408">
        <v>126817</v>
      </c>
      <c r="E8" s="408">
        <v>56</v>
      </c>
      <c r="F8" s="408">
        <v>3050</v>
      </c>
      <c r="G8" s="408"/>
      <c r="H8" s="408"/>
      <c r="I8" s="432"/>
      <c r="J8" s="432"/>
      <c r="K8" s="410">
        <f t="shared" si="0"/>
        <v>739713</v>
      </c>
      <c r="L8" s="408">
        <v>753098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42634</v>
      </c>
      <c r="D10" s="408">
        <v>20847</v>
      </c>
      <c r="E10" s="408">
        <v>40688</v>
      </c>
      <c r="F10" s="408"/>
      <c r="G10" s="408"/>
      <c r="H10" s="408"/>
      <c r="I10" s="432"/>
      <c r="J10" s="432"/>
      <c r="K10" s="410">
        <f t="shared" si="0"/>
        <v>104169</v>
      </c>
      <c r="L10" s="408">
        <v>97405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79787</v>
      </c>
      <c r="D14" s="408">
        <v>7920</v>
      </c>
      <c r="E14" s="408">
        <v>9639</v>
      </c>
      <c r="F14" s="408">
        <v>30089</v>
      </c>
      <c r="G14" s="408">
        <v>1442</v>
      </c>
      <c r="H14" s="408">
        <v>5505</v>
      </c>
      <c r="I14" s="432"/>
      <c r="J14" s="432"/>
      <c r="K14" s="410">
        <f t="shared" si="0"/>
        <v>134382</v>
      </c>
      <c r="L14" s="408">
        <v>133976</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v>1200</v>
      </c>
      <c r="D16" s="408"/>
      <c r="E16" s="408"/>
      <c r="F16" s="408"/>
      <c r="G16" s="408"/>
      <c r="H16" s="408"/>
      <c r="I16" s="432"/>
      <c r="J16" s="432"/>
      <c r="K16" s="410">
        <f t="shared" si="0"/>
        <v>1200</v>
      </c>
      <c r="L16" s="408">
        <v>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2999668</v>
      </c>
      <c r="D33" s="411">
        <f t="shared" ref="D33:L33" si="1">SUM(D5:D32)</f>
        <v>662450</v>
      </c>
      <c r="E33" s="411">
        <f t="shared" si="1"/>
        <v>68893</v>
      </c>
      <c r="F33" s="411">
        <f t="shared" si="1"/>
        <v>91108</v>
      </c>
      <c r="G33" s="411">
        <f t="shared" si="1"/>
        <v>26137</v>
      </c>
      <c r="H33" s="411">
        <f t="shared" si="1"/>
        <v>24729</v>
      </c>
      <c r="I33" s="411">
        <f t="shared" si="1"/>
        <v>0</v>
      </c>
      <c r="J33" s="411">
        <f t="shared" si="1"/>
        <v>0</v>
      </c>
      <c r="K33" s="411">
        <f t="shared" si="1"/>
        <v>3872985</v>
      </c>
      <c r="L33" s="411">
        <f t="shared" si="1"/>
        <v>4046476</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12805</v>
      </c>
      <c r="D38" s="408">
        <v>39</v>
      </c>
      <c r="E38" s="408">
        <v>101</v>
      </c>
      <c r="F38" s="408">
        <v>595</v>
      </c>
      <c r="G38" s="408"/>
      <c r="H38" s="408"/>
      <c r="I38" s="432"/>
      <c r="J38" s="432"/>
      <c r="K38" s="410">
        <f t="shared" si="2"/>
        <v>13540</v>
      </c>
      <c r="L38" s="408">
        <v>14481</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1883</v>
      </c>
      <c r="B41" s="266">
        <v>2190</v>
      </c>
      <c r="C41" s="408"/>
      <c r="D41" s="408"/>
      <c r="E41" s="408"/>
      <c r="F41" s="408">
        <v>2224</v>
      </c>
      <c r="G41" s="408"/>
      <c r="H41" s="408"/>
      <c r="I41" s="432"/>
      <c r="J41" s="432"/>
      <c r="K41" s="410">
        <f t="shared" si="2"/>
        <v>2224</v>
      </c>
      <c r="L41" s="408">
        <v>2500</v>
      </c>
    </row>
    <row r="42" spans="1:14" ht="12.75" customHeight="1" thickBot="1" x14ac:dyDescent="0.25">
      <c r="A42" s="877" t="s">
        <v>640</v>
      </c>
      <c r="B42" s="464" t="s">
        <v>812</v>
      </c>
      <c r="C42" s="411">
        <f>SUM(C36:C41)</f>
        <v>12805</v>
      </c>
      <c r="D42" s="411">
        <f t="shared" ref="D42:L42" si="3">SUM(D36:D41)</f>
        <v>39</v>
      </c>
      <c r="E42" s="411">
        <f t="shared" si="3"/>
        <v>101</v>
      </c>
      <c r="F42" s="411">
        <f t="shared" si="3"/>
        <v>2819</v>
      </c>
      <c r="G42" s="411">
        <f t="shared" si="3"/>
        <v>0</v>
      </c>
      <c r="H42" s="411">
        <f t="shared" si="3"/>
        <v>0</v>
      </c>
      <c r="I42" s="411">
        <f t="shared" si="3"/>
        <v>0</v>
      </c>
      <c r="J42" s="411">
        <f t="shared" si="3"/>
        <v>0</v>
      </c>
      <c r="K42" s="411">
        <f t="shared" si="3"/>
        <v>15764</v>
      </c>
      <c r="L42" s="411">
        <f t="shared" si="3"/>
        <v>16981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43122</v>
      </c>
      <c r="D44" s="414">
        <v>13143</v>
      </c>
      <c r="E44" s="414">
        <v>1000</v>
      </c>
      <c r="F44" s="414"/>
      <c r="G44" s="414"/>
      <c r="H44" s="414"/>
      <c r="I44" s="432"/>
      <c r="J44" s="432"/>
      <c r="K44" s="416">
        <f>SUM(C44:J44)</f>
        <v>57265</v>
      </c>
      <c r="L44" s="414">
        <v>55105</v>
      </c>
    </row>
    <row r="45" spans="1:14" x14ac:dyDescent="0.2">
      <c r="A45" s="1754" t="s">
        <v>956</v>
      </c>
      <c r="B45" s="266">
        <v>2220</v>
      </c>
      <c r="C45" s="408">
        <v>17616</v>
      </c>
      <c r="D45" s="408">
        <v>5106</v>
      </c>
      <c r="E45" s="408">
        <v>3978</v>
      </c>
      <c r="F45" s="408"/>
      <c r="G45" s="408"/>
      <c r="H45" s="408"/>
      <c r="I45" s="432"/>
      <c r="J45" s="432"/>
      <c r="K45" s="416">
        <f>SUM(C45:J45)</f>
        <v>26700</v>
      </c>
      <c r="L45" s="408">
        <v>26425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60738</v>
      </c>
      <c r="D47" s="411">
        <f t="shared" ref="D47:K47" si="4">SUM(D44:D46)</f>
        <v>18249</v>
      </c>
      <c r="E47" s="411">
        <f t="shared" si="4"/>
        <v>4978</v>
      </c>
      <c r="F47" s="411">
        <f t="shared" si="4"/>
        <v>0</v>
      </c>
      <c r="G47" s="411">
        <f t="shared" si="4"/>
        <v>0</v>
      </c>
      <c r="H47" s="411">
        <f t="shared" si="4"/>
        <v>0</v>
      </c>
      <c r="I47" s="411">
        <f t="shared" si="4"/>
        <v>0</v>
      </c>
      <c r="J47" s="411">
        <f t="shared" si="4"/>
        <v>0</v>
      </c>
      <c r="K47" s="411">
        <f t="shared" si="4"/>
        <v>83965</v>
      </c>
      <c r="L47" s="411">
        <f>SUM(L44:L46)</f>
        <v>81530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19688</v>
      </c>
      <c r="F49" s="414">
        <v>6486</v>
      </c>
      <c r="G49" s="414"/>
      <c r="H49" s="414">
        <v>16956</v>
      </c>
      <c r="I49" s="432"/>
      <c r="J49" s="432"/>
      <c r="K49" s="416">
        <f>SUM(C49:J49)</f>
        <v>43130</v>
      </c>
      <c r="L49" s="414">
        <v>59450</v>
      </c>
    </row>
    <row r="50" spans="1:14" x14ac:dyDescent="0.2">
      <c r="A50" s="1754" t="s">
        <v>959</v>
      </c>
      <c r="B50" s="266">
        <v>2320</v>
      </c>
      <c r="C50" s="408">
        <v>123599</v>
      </c>
      <c r="D50" s="408">
        <v>23446</v>
      </c>
      <c r="E50" s="408">
        <v>1456</v>
      </c>
      <c r="F50" s="408">
        <v>440</v>
      </c>
      <c r="G50" s="408"/>
      <c r="H50" s="408">
        <v>1550</v>
      </c>
      <c r="I50" s="432"/>
      <c r="J50" s="432"/>
      <c r="K50" s="416">
        <f>SUM(C50:J50)</f>
        <v>150491</v>
      </c>
      <c r="L50" s="408">
        <v>153545</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123599</v>
      </c>
      <c r="D53" s="411">
        <f t="shared" ref="D53:L53" si="5">SUM(D49:D52)</f>
        <v>23446</v>
      </c>
      <c r="E53" s="411">
        <f t="shared" si="5"/>
        <v>21144</v>
      </c>
      <c r="F53" s="411">
        <f t="shared" si="5"/>
        <v>6926</v>
      </c>
      <c r="G53" s="411">
        <f t="shared" si="5"/>
        <v>0</v>
      </c>
      <c r="H53" s="411">
        <f t="shared" si="5"/>
        <v>18506</v>
      </c>
      <c r="I53" s="411">
        <f t="shared" si="5"/>
        <v>0</v>
      </c>
      <c r="J53" s="411">
        <f t="shared" si="5"/>
        <v>0</v>
      </c>
      <c r="K53" s="411">
        <f t="shared" si="5"/>
        <v>193621</v>
      </c>
      <c r="L53" s="411">
        <f t="shared" si="5"/>
        <v>212995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234175</v>
      </c>
      <c r="D55" s="414">
        <v>65146</v>
      </c>
      <c r="E55" s="414">
        <v>27078</v>
      </c>
      <c r="F55" s="414">
        <v>4011</v>
      </c>
      <c r="G55" s="414"/>
      <c r="H55" s="414">
        <v>1016</v>
      </c>
      <c r="I55" s="432"/>
      <c r="J55" s="432"/>
      <c r="K55" s="416">
        <f>SUM(C55:J55)</f>
        <v>331426</v>
      </c>
      <c r="L55" s="414">
        <v>357630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234175</v>
      </c>
      <c r="D57" s="417">
        <f t="shared" ref="D57:K57" si="6">SUM(D55:D56)</f>
        <v>65146</v>
      </c>
      <c r="E57" s="417">
        <f t="shared" si="6"/>
        <v>27078</v>
      </c>
      <c r="F57" s="417">
        <f t="shared" si="6"/>
        <v>4011</v>
      </c>
      <c r="G57" s="417">
        <f t="shared" si="6"/>
        <v>0</v>
      </c>
      <c r="H57" s="417">
        <f t="shared" si="6"/>
        <v>1016</v>
      </c>
      <c r="I57" s="417">
        <f t="shared" si="6"/>
        <v>0</v>
      </c>
      <c r="J57" s="417">
        <f t="shared" si="6"/>
        <v>0</v>
      </c>
      <c r="K57" s="417">
        <f t="shared" si="6"/>
        <v>331426</v>
      </c>
      <c r="L57" s="411">
        <f>SUM(L55:L56)</f>
        <v>357630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45444</v>
      </c>
      <c r="D60" s="408">
        <v>141</v>
      </c>
      <c r="E60" s="408"/>
      <c r="F60" s="408">
        <v>6191</v>
      </c>
      <c r="G60" s="408"/>
      <c r="H60" s="408"/>
      <c r="I60" s="432"/>
      <c r="J60" s="432"/>
      <c r="K60" s="416">
        <f t="shared" si="7"/>
        <v>51776</v>
      </c>
      <c r="L60" s="408">
        <v>53180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122138</v>
      </c>
      <c r="D63" s="408">
        <v>20615</v>
      </c>
      <c r="E63" s="408">
        <v>3685</v>
      </c>
      <c r="F63" s="408">
        <v>147348</v>
      </c>
      <c r="G63" s="408"/>
      <c r="H63" s="408">
        <v>626</v>
      </c>
      <c r="I63" s="432"/>
      <c r="J63" s="432"/>
      <c r="K63" s="416">
        <f t="shared" si="7"/>
        <v>294412</v>
      </c>
      <c r="L63" s="408">
        <v>329570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167582</v>
      </c>
      <c r="D65" s="411">
        <f t="shared" ref="D65:L65" si="8">SUM(D59:D64)</f>
        <v>20756</v>
      </c>
      <c r="E65" s="411">
        <f t="shared" si="8"/>
        <v>3685</v>
      </c>
      <c r="F65" s="411">
        <f t="shared" si="8"/>
        <v>153539</v>
      </c>
      <c r="G65" s="411">
        <f t="shared" si="8"/>
        <v>0</v>
      </c>
      <c r="H65" s="411">
        <f t="shared" si="8"/>
        <v>626</v>
      </c>
      <c r="I65" s="411">
        <f t="shared" si="8"/>
        <v>0</v>
      </c>
      <c r="J65" s="411">
        <f t="shared" si="8"/>
        <v>0</v>
      </c>
      <c r="K65" s="411">
        <f t="shared" si="8"/>
        <v>346188</v>
      </c>
      <c r="L65" s="411">
        <f t="shared" si="8"/>
        <v>382750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v>3539</v>
      </c>
      <c r="D69" s="408">
        <v>368</v>
      </c>
      <c r="E69" s="408"/>
      <c r="F69" s="408"/>
      <c r="G69" s="408"/>
      <c r="H69" s="408"/>
      <c r="I69" s="432"/>
      <c r="J69" s="432"/>
      <c r="K69" s="416">
        <f>SUM(C69:J69)</f>
        <v>3907</v>
      </c>
      <c r="L69" s="408">
        <v>3900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68839</v>
      </c>
      <c r="D71" s="408">
        <v>13324</v>
      </c>
      <c r="E71" s="408"/>
      <c r="F71" s="408"/>
      <c r="G71" s="408"/>
      <c r="H71" s="408"/>
      <c r="I71" s="432"/>
      <c r="J71" s="432"/>
      <c r="K71" s="416">
        <f>SUM(C71:J71)</f>
        <v>82163</v>
      </c>
      <c r="L71" s="408">
        <v>84475</v>
      </c>
      <c r="M71" s="14"/>
      <c r="N71" s="14"/>
    </row>
    <row r="72" spans="1:14" s="15" customFormat="1" ht="12.75" customHeight="1" thickBot="1" x14ac:dyDescent="0.25">
      <c r="A72" s="877" t="s">
        <v>38</v>
      </c>
      <c r="B72" s="461" t="s">
        <v>37</v>
      </c>
      <c r="C72" s="411">
        <f>SUM(C67:C71)</f>
        <v>72378</v>
      </c>
      <c r="D72" s="411">
        <f t="shared" ref="D72:K72" si="9">SUM(D67:D71)</f>
        <v>13692</v>
      </c>
      <c r="E72" s="411">
        <f t="shared" si="9"/>
        <v>0</v>
      </c>
      <c r="F72" s="411">
        <f t="shared" si="9"/>
        <v>0</v>
      </c>
      <c r="G72" s="411">
        <f t="shared" si="9"/>
        <v>0</v>
      </c>
      <c r="H72" s="411">
        <f t="shared" si="9"/>
        <v>0</v>
      </c>
      <c r="I72" s="411">
        <f t="shared" si="9"/>
        <v>0</v>
      </c>
      <c r="J72" s="411">
        <f t="shared" si="9"/>
        <v>0</v>
      </c>
      <c r="K72" s="411">
        <f t="shared" si="9"/>
        <v>86070</v>
      </c>
      <c r="L72" s="411">
        <f>SUM(L67:L71)</f>
        <v>88375</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671277</v>
      </c>
      <c r="D74" s="421">
        <f t="shared" ref="D74:K74" si="10">SUM(D42,D47,D53,D57,D65,D72,D73)</f>
        <v>141328</v>
      </c>
      <c r="E74" s="421">
        <f t="shared" si="10"/>
        <v>56986</v>
      </c>
      <c r="F74" s="421">
        <f t="shared" si="10"/>
        <v>167295</v>
      </c>
      <c r="G74" s="421">
        <f t="shared" si="10"/>
        <v>0</v>
      </c>
      <c r="H74" s="421">
        <f t="shared" si="10"/>
        <v>20148</v>
      </c>
      <c r="I74" s="421">
        <f t="shared" si="10"/>
        <v>0</v>
      </c>
      <c r="J74" s="421">
        <f t="shared" si="10"/>
        <v>0</v>
      </c>
      <c r="K74" s="421">
        <f t="shared" si="10"/>
        <v>1057034</v>
      </c>
      <c r="L74" s="421">
        <f>SUM(L42,L47,L53,L57,L65,L72,L73)</f>
        <v>1140261</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285520</v>
      </c>
      <c r="F79" s="409"/>
      <c r="G79" s="409"/>
      <c r="H79" s="408"/>
      <c r="I79" s="503"/>
      <c r="J79" s="503"/>
      <c r="K79" s="410">
        <f t="shared" si="11"/>
        <v>285520</v>
      </c>
      <c r="L79" s="408">
        <v>282800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285520</v>
      </c>
      <c r="F84" s="409"/>
      <c r="G84" s="409"/>
      <c r="H84" s="411">
        <f>SUM(H78:H83)</f>
        <v>0</v>
      </c>
      <c r="I84" s="503"/>
      <c r="J84" s="503"/>
      <c r="K84" s="411">
        <f>SUM(K78:K83)</f>
        <v>285520</v>
      </c>
      <c r="L84" s="411">
        <f>SUM(L78:L83)</f>
        <v>282800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233784</v>
      </c>
      <c r="I86" s="503"/>
      <c r="J86" s="503"/>
      <c r="K86" s="516">
        <f t="shared" ref="K86:K98" si="12">H86</f>
        <v>233784</v>
      </c>
      <c r="L86" s="438">
        <v>276000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233784</v>
      </c>
      <c r="I92" s="503"/>
      <c r="J92" s="503"/>
      <c r="K92" s="516">
        <f t="shared" si="12"/>
        <v>233784</v>
      </c>
      <c r="L92" s="1052">
        <f>SUM(L85:L91)</f>
        <v>276000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285520</v>
      </c>
      <c r="F102" s="409"/>
      <c r="G102" s="409"/>
      <c r="H102" s="421">
        <f>SUM(H84,H92,H100,H101)</f>
        <v>233784</v>
      </c>
      <c r="I102" s="503"/>
      <c r="J102" s="503"/>
      <c r="K102" s="421">
        <f>SUM(K84,K92,K100,K101)</f>
        <v>519304</v>
      </c>
      <c r="L102" s="421">
        <f>SUM(L84,L92,L100,L101)</f>
        <v>558800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3670945</v>
      </c>
      <c r="D114" s="411">
        <f t="shared" ref="D114:K114" si="13">SUM(D33,D74,D75,D102,D112,D113)</f>
        <v>803778</v>
      </c>
      <c r="E114" s="411">
        <f t="shared" si="13"/>
        <v>411399</v>
      </c>
      <c r="F114" s="411">
        <f t="shared" si="13"/>
        <v>258403</v>
      </c>
      <c r="G114" s="411">
        <f t="shared" si="13"/>
        <v>26137</v>
      </c>
      <c r="H114" s="411">
        <f>SUM(H33,H74,H75,H102,H112,H113)</f>
        <v>278661</v>
      </c>
      <c r="I114" s="411">
        <f t="shared" si="13"/>
        <v>0</v>
      </c>
      <c r="J114" s="411">
        <f t="shared" si="13"/>
        <v>0</v>
      </c>
      <c r="K114" s="411">
        <f t="shared" si="13"/>
        <v>5449323</v>
      </c>
      <c r="L114" s="411">
        <f>SUM(L33,L74,L75,L102,L112,L113)</f>
        <v>5750537</v>
      </c>
    </row>
    <row r="115" spans="1:14" ht="23.25" thickTop="1" x14ac:dyDescent="0.2">
      <c r="A115" s="1766" t="s">
        <v>1155</v>
      </c>
      <c r="B115" s="882"/>
      <c r="C115" s="412"/>
      <c r="D115" s="412"/>
      <c r="E115" s="412"/>
      <c r="F115" s="412"/>
      <c r="G115" s="412"/>
      <c r="H115" s="412"/>
      <c r="I115" s="412"/>
      <c r="J115" s="412"/>
      <c r="K115" s="436">
        <f>'Revenues 9-14'!C275-'Expenditures 15-22'!K114</f>
        <v>40812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2250</v>
      </c>
      <c r="F123" s="408">
        <v>38426</v>
      </c>
      <c r="G123" s="408"/>
      <c r="H123" s="408"/>
      <c r="I123" s="432"/>
      <c r="J123" s="432"/>
      <c r="K123" s="411">
        <f>SUM(C123:J123)</f>
        <v>40676</v>
      </c>
      <c r="L123" s="408">
        <v>55000</v>
      </c>
    </row>
    <row r="124" spans="1:14" ht="14.25" thickTop="1" thickBot="1" x14ac:dyDescent="0.25">
      <c r="A124" s="1754" t="s">
        <v>219</v>
      </c>
      <c r="B124" s="266">
        <v>2540</v>
      </c>
      <c r="C124" s="408">
        <v>195412</v>
      </c>
      <c r="D124" s="408">
        <v>24044</v>
      </c>
      <c r="E124" s="408">
        <v>85148</v>
      </c>
      <c r="F124" s="408">
        <v>137790</v>
      </c>
      <c r="G124" s="408">
        <v>37625</v>
      </c>
      <c r="H124" s="408"/>
      <c r="I124" s="432">
        <v>4373</v>
      </c>
      <c r="J124" s="432"/>
      <c r="K124" s="411">
        <f>SUM(C124:J124)</f>
        <v>484392</v>
      </c>
      <c r="L124" s="408">
        <v>500756</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195412</v>
      </c>
      <c r="D127" s="411">
        <f t="shared" ref="D127:L127" si="14">SUM(D122:D126)</f>
        <v>24044</v>
      </c>
      <c r="E127" s="411">
        <f t="shared" si="14"/>
        <v>87398</v>
      </c>
      <c r="F127" s="411">
        <f t="shared" si="14"/>
        <v>176216</v>
      </c>
      <c r="G127" s="411">
        <f t="shared" si="14"/>
        <v>37625</v>
      </c>
      <c r="H127" s="411">
        <f t="shared" si="14"/>
        <v>0</v>
      </c>
      <c r="I127" s="411">
        <f t="shared" si="14"/>
        <v>4373</v>
      </c>
      <c r="J127" s="411">
        <f t="shared" si="14"/>
        <v>0</v>
      </c>
      <c r="K127" s="411">
        <f t="shared" si="14"/>
        <v>525068</v>
      </c>
      <c r="L127" s="411">
        <f t="shared" si="14"/>
        <v>555756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195412</v>
      </c>
      <c r="D129" s="421">
        <f t="shared" ref="D129:L129" si="15">SUM(D120,D127,D128)</f>
        <v>24044</v>
      </c>
      <c r="E129" s="421">
        <f t="shared" si="15"/>
        <v>87398</v>
      </c>
      <c r="F129" s="421">
        <f t="shared" si="15"/>
        <v>176216</v>
      </c>
      <c r="G129" s="421">
        <f t="shared" si="15"/>
        <v>37625</v>
      </c>
      <c r="H129" s="421">
        <f t="shared" si="15"/>
        <v>0</v>
      </c>
      <c r="I129" s="421">
        <f t="shared" si="15"/>
        <v>4373</v>
      </c>
      <c r="J129" s="421">
        <f t="shared" si="15"/>
        <v>0</v>
      </c>
      <c r="K129" s="421">
        <f t="shared" si="15"/>
        <v>525068</v>
      </c>
      <c r="L129" s="421">
        <f t="shared" si="15"/>
        <v>555756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30000</v>
      </c>
    </row>
    <row r="150" spans="1:14" ht="12.75" customHeight="1" thickTop="1" thickBot="1" x14ac:dyDescent="0.25">
      <c r="A150" s="2284" t="s">
        <v>705</v>
      </c>
      <c r="B150" s="2285"/>
      <c r="C150" s="411">
        <f>SUM(C129,C130,C138,C148,C149)</f>
        <v>195412</v>
      </c>
      <c r="D150" s="411">
        <f t="shared" ref="D150:K150" si="16">SUM(D129,D130,D138,D148,D149)</f>
        <v>24044</v>
      </c>
      <c r="E150" s="411">
        <f t="shared" si="16"/>
        <v>87398</v>
      </c>
      <c r="F150" s="411">
        <f t="shared" si="16"/>
        <v>176216</v>
      </c>
      <c r="G150" s="411">
        <f t="shared" si="16"/>
        <v>37625</v>
      </c>
      <c r="H150" s="411">
        <f t="shared" si="16"/>
        <v>0</v>
      </c>
      <c r="I150" s="411">
        <f t="shared" si="16"/>
        <v>4373</v>
      </c>
      <c r="J150" s="411">
        <f t="shared" si="16"/>
        <v>0</v>
      </c>
      <c r="K150" s="411">
        <f t="shared" si="16"/>
        <v>525068</v>
      </c>
      <c r="L150" s="411">
        <f>SUM(L129,L130,L138,L148,L149)</f>
        <v>585756</v>
      </c>
    </row>
    <row r="151" spans="1:14" ht="12.75" customHeight="1" thickTop="1" x14ac:dyDescent="0.2">
      <c r="A151" s="2280" t="s">
        <v>1378</v>
      </c>
      <c r="B151" s="2281"/>
      <c r="C151" s="412"/>
      <c r="D151" s="412"/>
      <c r="E151" s="412"/>
      <c r="F151" s="412"/>
      <c r="G151" s="412"/>
      <c r="H151" s="412"/>
      <c r="I151" s="412"/>
      <c r="J151" s="409"/>
      <c r="K151" s="436">
        <f>'Revenues 9-14'!D275-'Expenditures 15-22'!K150</f>
        <v>244844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3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266495</v>
      </c>
      <c r="I163" s="409"/>
      <c r="J163" s="409"/>
      <c r="K163" s="410">
        <f>SUM(C163:H163)</f>
        <v>266495</v>
      </c>
      <c r="L163" s="1804">
        <v>266750</v>
      </c>
    </row>
    <row r="164" spans="1:14" ht="33.75" customHeight="1" x14ac:dyDescent="0.2">
      <c r="A164" s="1774" t="s">
        <v>290</v>
      </c>
      <c r="B164" s="532" t="s">
        <v>32</v>
      </c>
      <c r="C164" s="409"/>
      <c r="D164" s="409"/>
      <c r="E164" s="409"/>
      <c r="F164" s="409"/>
      <c r="G164" s="409"/>
      <c r="H164" s="1807">
        <v>815000</v>
      </c>
      <c r="I164" s="409"/>
      <c r="J164" s="409"/>
      <c r="K164" s="410">
        <f>SUM(C164:J164)</f>
        <v>815000</v>
      </c>
      <c r="L164" s="1807">
        <v>815000</v>
      </c>
    </row>
    <row r="165" spans="1:14" ht="13.5" customHeight="1" thickBot="1" x14ac:dyDescent="0.25">
      <c r="A165" s="1758" t="s">
        <v>865</v>
      </c>
      <c r="B165" s="533" t="s">
        <v>87</v>
      </c>
      <c r="C165" s="409"/>
      <c r="D165" s="409"/>
      <c r="E165" s="422"/>
      <c r="F165" s="409"/>
      <c r="G165" s="409"/>
      <c r="H165" s="1807"/>
      <c r="I165" s="503"/>
      <c r="J165" s="409"/>
      <c r="K165" s="410">
        <f>SUM(C165:J165)</f>
        <v>0</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1081495</v>
      </c>
      <c r="I166" s="433"/>
      <c r="J166" s="409"/>
      <c r="K166" s="421">
        <f>SUM(K162,K163,K164,K165)</f>
        <v>1081495</v>
      </c>
      <c r="L166" s="421">
        <f>SUM(L162,L163,L164,L165)</f>
        <v>1082750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1081495</v>
      </c>
      <c r="I168" s="433"/>
      <c r="J168" s="409"/>
      <c r="K168" s="421">
        <f>SUM(K154,K166,K167)</f>
        <v>1081495</v>
      </c>
      <c r="L168" s="421">
        <f>SUM(L154,L166,L167)</f>
        <v>1082750</v>
      </c>
    </row>
    <row r="169" spans="1:14" ht="23.25" thickTop="1" x14ac:dyDescent="0.2">
      <c r="A169" s="1766" t="s">
        <v>1155</v>
      </c>
      <c r="B169" s="463"/>
      <c r="C169" s="409"/>
      <c r="D169" s="409"/>
      <c r="E169" s="409"/>
      <c r="F169" s="409"/>
      <c r="G169" s="409"/>
      <c r="H169" s="412"/>
      <c r="I169" s="409"/>
      <c r="J169" s="409"/>
      <c r="K169" s="436">
        <f>'Revenues 9-14'!E275-'Expenditures 15-22'!K168</f>
        <v>-24391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197488</v>
      </c>
      <c r="D176" s="408">
        <v>11062</v>
      </c>
      <c r="E176" s="408">
        <v>36419</v>
      </c>
      <c r="F176" s="408">
        <v>80038</v>
      </c>
      <c r="G176" s="408">
        <v>159877</v>
      </c>
      <c r="H176" s="408"/>
      <c r="I176" s="432"/>
      <c r="J176" s="432"/>
      <c r="K176" s="410">
        <f>SUM(C176:J176)</f>
        <v>484884</v>
      </c>
      <c r="L176" s="408">
        <v>399424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197488</v>
      </c>
      <c r="D178" s="421">
        <f t="shared" ref="D178:J178" si="17">SUM(D174,D176,D177)</f>
        <v>11062</v>
      </c>
      <c r="E178" s="421">
        <f t="shared" si="17"/>
        <v>36419</v>
      </c>
      <c r="F178" s="421">
        <f t="shared" si="17"/>
        <v>80038</v>
      </c>
      <c r="G178" s="421">
        <f t="shared" si="17"/>
        <v>159877</v>
      </c>
      <c r="H178" s="421">
        <f t="shared" si="17"/>
        <v>0</v>
      </c>
      <c r="I178" s="421">
        <f t="shared" si="17"/>
        <v>0</v>
      </c>
      <c r="J178" s="421">
        <f t="shared" si="17"/>
        <v>0</v>
      </c>
      <c r="K178" s="421">
        <f>SUM(K174,K176,K177)</f>
        <v>484884</v>
      </c>
      <c r="L178" s="421">
        <f>SUM(L174, L176:L177)</f>
        <v>399424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v>33542</v>
      </c>
      <c r="I200" s="409"/>
      <c r="J200" s="409"/>
      <c r="K200" s="410">
        <f>SUM(H200)</f>
        <v>33542</v>
      </c>
      <c r="L200" s="408">
        <v>0</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33542</v>
      </c>
      <c r="I202" s="409"/>
      <c r="J202" s="409"/>
      <c r="K202" s="421">
        <f>SUM(K198,K199,K200,K201)</f>
        <v>33542</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197488</v>
      </c>
      <c r="D204" s="411">
        <f>SUM(D178,D179)</f>
        <v>11062</v>
      </c>
      <c r="E204" s="411">
        <f>SUM(E178,E179,E190)</f>
        <v>36419</v>
      </c>
      <c r="F204" s="411">
        <f>SUM(F178,F179)</f>
        <v>80038</v>
      </c>
      <c r="G204" s="411">
        <f>SUM(G178,G179)</f>
        <v>159877</v>
      </c>
      <c r="H204" s="411">
        <f>SUM(H178,H179,H190,H202,H203)</f>
        <v>33542</v>
      </c>
      <c r="I204" s="411">
        <f>SUM(I178,I179)</f>
        <v>0</v>
      </c>
      <c r="J204" s="411">
        <f>SUM(J178,J179)</f>
        <v>0</v>
      </c>
      <c r="K204" s="410">
        <f>SUM(K178,K179,K190,K202,K203)</f>
        <v>518426</v>
      </c>
      <c r="L204" s="411">
        <f>SUM(L178,L179,L190,L202,L203)</f>
        <v>399424</v>
      </c>
    </row>
    <row r="205" spans="1:14" ht="23.25" thickTop="1" x14ac:dyDescent="0.2">
      <c r="A205" s="1766" t="s">
        <v>1155</v>
      </c>
      <c r="B205" s="463"/>
      <c r="C205" s="412"/>
      <c r="D205" s="412"/>
      <c r="E205" s="412"/>
      <c r="F205" s="412"/>
      <c r="G205" s="412"/>
      <c r="H205" s="412"/>
      <c r="I205" s="409"/>
      <c r="J205" s="409"/>
      <c r="K205" s="436">
        <f>'Revenues 9-14'!F275-'Expenditures 15-22'!K204</f>
        <v>-218898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35788</v>
      </c>
      <c r="E209" s="409"/>
      <c r="F209" s="409"/>
      <c r="G209" s="409"/>
      <c r="H209" s="409"/>
      <c r="I209" s="409"/>
      <c r="J209" s="409"/>
      <c r="K209" s="410">
        <f>D209</f>
        <v>35788</v>
      </c>
      <c r="L209" s="408">
        <v>41400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36360</v>
      </c>
      <c r="E211" s="409"/>
      <c r="F211" s="409"/>
      <c r="G211" s="409"/>
      <c r="H211" s="409"/>
      <c r="I211" s="409"/>
      <c r="J211" s="409"/>
      <c r="K211" s="410">
        <f t="shared" si="19"/>
        <v>36360</v>
      </c>
      <c r="L211" s="408">
        <v>39745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495</v>
      </c>
      <c r="E213" s="409"/>
      <c r="F213" s="409"/>
      <c r="G213" s="409"/>
      <c r="H213" s="409"/>
      <c r="I213" s="409"/>
      <c r="J213" s="409"/>
      <c r="K213" s="410">
        <f t="shared" si="19"/>
        <v>495</v>
      </c>
      <c r="L213" s="408">
        <v>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2530</v>
      </c>
      <c r="E217" s="409"/>
      <c r="F217" s="409"/>
      <c r="G217" s="409"/>
      <c r="H217" s="409"/>
      <c r="I217" s="409"/>
      <c r="J217" s="409"/>
      <c r="K217" s="410">
        <f t="shared" si="19"/>
        <v>2530</v>
      </c>
      <c r="L217" s="408">
        <v>2510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75173</v>
      </c>
      <c r="E223" s="409"/>
      <c r="F223" s="409"/>
      <c r="G223" s="409"/>
      <c r="H223" s="409"/>
      <c r="I223" s="409"/>
      <c r="J223" s="409"/>
      <c r="K223" s="411">
        <f>SUM(K209:K222)</f>
        <v>75173</v>
      </c>
      <c r="L223" s="411">
        <f>SUM(L209:L222)</f>
        <v>83655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2408</v>
      </c>
      <c r="E228" s="409"/>
      <c r="F228" s="409"/>
      <c r="G228" s="409"/>
      <c r="H228" s="409"/>
      <c r="I228" s="409"/>
      <c r="J228" s="409"/>
      <c r="K228" s="410">
        <f t="shared" si="20"/>
        <v>2408</v>
      </c>
      <c r="L228" s="408">
        <v>2455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2408</v>
      </c>
      <c r="E232" s="409"/>
      <c r="F232" s="409"/>
      <c r="G232" s="409"/>
      <c r="H232" s="409"/>
      <c r="I232" s="409"/>
      <c r="J232" s="409"/>
      <c r="K232" s="411">
        <f>SUM(K226:K231)</f>
        <v>2408</v>
      </c>
      <c r="L232" s="411">
        <f>SUM(L226:L231)</f>
        <v>2455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587</v>
      </c>
      <c r="E234" s="409"/>
      <c r="F234" s="409"/>
      <c r="G234" s="409"/>
      <c r="H234" s="409"/>
      <c r="I234" s="409"/>
      <c r="J234" s="409"/>
      <c r="K234" s="416">
        <f>D234</f>
        <v>587</v>
      </c>
      <c r="L234" s="414">
        <v>650</v>
      </c>
    </row>
    <row r="235" spans="1:12" x14ac:dyDescent="0.2">
      <c r="A235" s="1754" t="s">
        <v>956</v>
      </c>
      <c r="B235" s="266">
        <v>2220</v>
      </c>
      <c r="C235" s="409"/>
      <c r="D235" s="408">
        <v>3247</v>
      </c>
      <c r="E235" s="409"/>
      <c r="F235" s="409"/>
      <c r="G235" s="409"/>
      <c r="H235" s="409"/>
      <c r="I235" s="409"/>
      <c r="J235" s="409"/>
      <c r="K235" s="416">
        <f>D235</f>
        <v>3247</v>
      </c>
      <c r="L235" s="408">
        <v>3325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3834</v>
      </c>
      <c r="E237" s="409"/>
      <c r="F237" s="409"/>
      <c r="G237" s="409"/>
      <c r="H237" s="409"/>
      <c r="I237" s="409"/>
      <c r="J237" s="409"/>
      <c r="K237" s="411">
        <f>SUM(K234:K236)</f>
        <v>3834</v>
      </c>
      <c r="L237" s="411">
        <f>SUM(L234:L236)</f>
        <v>3975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10287</v>
      </c>
      <c r="E240" s="409"/>
      <c r="F240" s="409"/>
      <c r="G240" s="409"/>
      <c r="H240" s="409"/>
      <c r="I240" s="409"/>
      <c r="J240" s="409"/>
      <c r="K240" s="416">
        <f t="shared" ref="K240:K250" si="21">D240</f>
        <v>10287</v>
      </c>
      <c r="L240" s="408">
        <v>10410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10287</v>
      </c>
      <c r="E251" s="409"/>
      <c r="F251" s="409"/>
      <c r="G251" s="409"/>
      <c r="H251" s="409"/>
      <c r="I251" s="409"/>
      <c r="J251" s="409"/>
      <c r="K251" s="411">
        <f>SUM(K239:K250)</f>
        <v>10287</v>
      </c>
      <c r="L251" s="411">
        <f>SUM(L239:L250)</f>
        <v>10410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24288</v>
      </c>
      <c r="E253" s="409"/>
      <c r="F253" s="409"/>
      <c r="G253" s="409"/>
      <c r="H253" s="409"/>
      <c r="I253" s="409"/>
      <c r="J253" s="409"/>
      <c r="K253" s="416">
        <f>D253</f>
        <v>24288</v>
      </c>
      <c r="L253" s="414">
        <v>27900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24288</v>
      </c>
      <c r="E255" s="409"/>
      <c r="F255" s="409"/>
      <c r="G255" s="409"/>
      <c r="H255" s="409"/>
      <c r="I255" s="409"/>
      <c r="J255" s="409"/>
      <c r="K255" s="411">
        <f>SUM(K253:K254)</f>
        <v>24288</v>
      </c>
      <c r="L255" s="411">
        <f>SUM(L253:L254)</f>
        <v>27900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8672</v>
      </c>
      <c r="E258" s="409"/>
      <c r="F258" s="409"/>
      <c r="G258" s="409"/>
      <c r="H258" s="409"/>
      <c r="I258" s="409"/>
      <c r="J258" s="409"/>
      <c r="K258" s="416">
        <f t="shared" ref="K258:K263" si="22">D258</f>
        <v>8672</v>
      </c>
      <c r="L258" s="408">
        <v>8950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52767</v>
      </c>
      <c r="E260" s="409"/>
      <c r="F260" s="409"/>
      <c r="G260" s="409"/>
      <c r="H260" s="409"/>
      <c r="I260" s="409"/>
      <c r="J260" s="409"/>
      <c r="K260" s="416">
        <f t="shared" si="22"/>
        <v>52767</v>
      </c>
      <c r="L260" s="408">
        <v>51310</v>
      </c>
    </row>
    <row r="261" spans="1:12" x14ac:dyDescent="0.2">
      <c r="A261" s="1754" t="s">
        <v>1107</v>
      </c>
      <c r="B261" s="266">
        <v>2550</v>
      </c>
      <c r="C261" s="409"/>
      <c r="D261" s="408">
        <v>21753</v>
      </c>
      <c r="E261" s="409"/>
      <c r="F261" s="409"/>
      <c r="G261" s="409"/>
      <c r="H261" s="409"/>
      <c r="I261" s="409"/>
      <c r="J261" s="409"/>
      <c r="K261" s="416">
        <f t="shared" si="22"/>
        <v>21753</v>
      </c>
      <c r="L261" s="408">
        <v>22655</v>
      </c>
    </row>
    <row r="262" spans="1:12" x14ac:dyDescent="0.2">
      <c r="A262" s="1754" t="s">
        <v>106</v>
      </c>
      <c r="B262" s="266">
        <v>2560</v>
      </c>
      <c r="C262" s="409"/>
      <c r="D262" s="408">
        <v>16046</v>
      </c>
      <c r="E262" s="409"/>
      <c r="F262" s="409"/>
      <c r="G262" s="409"/>
      <c r="H262" s="409"/>
      <c r="I262" s="409"/>
      <c r="J262" s="409"/>
      <c r="K262" s="416">
        <f t="shared" si="22"/>
        <v>16046</v>
      </c>
      <c r="L262" s="408">
        <v>17890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99238</v>
      </c>
      <c r="E264" s="409"/>
      <c r="F264" s="409"/>
      <c r="G264" s="409"/>
      <c r="H264" s="409"/>
      <c r="I264" s="409"/>
      <c r="J264" s="409"/>
      <c r="K264" s="411">
        <f>SUM(K257:K263)</f>
        <v>99238</v>
      </c>
      <c r="L264" s="411">
        <f>SUM(L257:L263)</f>
        <v>100805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v>51</v>
      </c>
      <c r="E268" s="409"/>
      <c r="F268" s="409"/>
      <c r="G268" s="409"/>
      <c r="H268" s="409"/>
      <c r="I268" s="409"/>
      <c r="J268" s="409"/>
      <c r="K268" s="416">
        <f>D268</f>
        <v>51</v>
      </c>
      <c r="L268" s="408">
        <v>60</v>
      </c>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12601</v>
      </c>
      <c r="E270" s="409"/>
      <c r="F270" s="409"/>
      <c r="G270" s="409"/>
      <c r="H270" s="409"/>
      <c r="I270" s="409"/>
      <c r="J270" s="409"/>
      <c r="K270" s="416">
        <f>D270</f>
        <v>12601</v>
      </c>
      <c r="L270" s="408">
        <v>12900</v>
      </c>
    </row>
    <row r="271" spans="1:12" ht="12.75" customHeight="1" thickBot="1" x14ac:dyDescent="0.25">
      <c r="A271" s="1778" t="s">
        <v>38</v>
      </c>
      <c r="B271" s="464" t="s">
        <v>37</v>
      </c>
      <c r="C271" s="409"/>
      <c r="D271" s="411">
        <f>SUM(D266:D270)</f>
        <v>12652</v>
      </c>
      <c r="E271" s="409"/>
      <c r="F271" s="409"/>
      <c r="G271" s="409"/>
      <c r="H271" s="409"/>
      <c r="I271" s="409"/>
      <c r="J271" s="409"/>
      <c r="K271" s="411">
        <f>SUM(K266:K270)</f>
        <v>12652</v>
      </c>
      <c r="L271" s="411">
        <f>SUM(L266:L270)</f>
        <v>12960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152707</v>
      </c>
      <c r="E273" s="409"/>
      <c r="F273" s="409"/>
      <c r="G273" s="409"/>
      <c r="H273" s="409"/>
      <c r="I273" s="409"/>
      <c r="J273" s="409"/>
      <c r="K273" s="421">
        <f>SUM(K232,K237,K251,K255,K264,K271,K272)</f>
        <v>152707</v>
      </c>
      <c r="L273" s="421">
        <f>SUM(L232,L237,L251,L255,L264,L271,L272)</f>
        <v>158505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4" t="s">
        <v>584</v>
      </c>
      <c r="B288" s="2286"/>
      <c r="C288" s="409"/>
      <c r="D288" s="411">
        <f>SUM(D223,D273,D274,D278)</f>
        <v>227880</v>
      </c>
      <c r="E288" s="409"/>
      <c r="F288" s="409"/>
      <c r="G288" s="409"/>
      <c r="H288" s="411">
        <f>H286</f>
        <v>0</v>
      </c>
      <c r="I288" s="409"/>
      <c r="J288" s="409"/>
      <c r="K288" s="411">
        <f>SUM(K223,K273,K274,K278,K286,K287)</f>
        <v>227880</v>
      </c>
      <c r="L288" s="411">
        <f>SUM(L223,L273,L274,L278,L286,L287)</f>
        <v>242160</v>
      </c>
    </row>
    <row r="289" spans="1:14" ht="23.25" thickTop="1" x14ac:dyDescent="0.2">
      <c r="A289" s="891" t="s">
        <v>1155</v>
      </c>
      <c r="B289" s="892"/>
      <c r="C289" s="409"/>
      <c r="D289" s="412"/>
      <c r="E289" s="409"/>
      <c r="F289" s="409"/>
      <c r="G289" s="409"/>
      <c r="H289" s="437"/>
      <c r="I289" s="409"/>
      <c r="J289" s="409"/>
      <c r="K289" s="436">
        <f>'Revenues 9-14'!G275-'Expenditures 15-22'!K288</f>
        <v>36416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732</v>
      </c>
      <c r="F294" s="408"/>
      <c r="G294" s="408">
        <v>4981841</v>
      </c>
      <c r="H294" s="408"/>
      <c r="I294" s="432"/>
      <c r="J294" s="432"/>
      <c r="K294" s="410">
        <f>SUM(C294:J294)</f>
        <v>4982573</v>
      </c>
      <c r="L294" s="432">
        <v>5928227</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732</v>
      </c>
      <c r="F296" s="421">
        <f t="shared" si="23"/>
        <v>0</v>
      </c>
      <c r="G296" s="421">
        <f t="shared" si="23"/>
        <v>4981841</v>
      </c>
      <c r="H296" s="421">
        <f t="shared" si="23"/>
        <v>0</v>
      </c>
      <c r="I296" s="421">
        <f t="shared" si="23"/>
        <v>0</v>
      </c>
      <c r="J296" s="421">
        <f t="shared" si="23"/>
        <v>0</v>
      </c>
      <c r="K296" s="421">
        <f t="shared" si="23"/>
        <v>4982573</v>
      </c>
      <c r="L296" s="421">
        <f t="shared" si="23"/>
        <v>5928227</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732</v>
      </c>
      <c r="F305" s="411">
        <f>SUM(F296)</f>
        <v>0</v>
      </c>
      <c r="G305" s="411">
        <f>SUM(G296)</f>
        <v>4981841</v>
      </c>
      <c r="H305" s="411">
        <f>SUM(H296,H303)</f>
        <v>0</v>
      </c>
      <c r="I305" s="411">
        <f>SUM(I296)</f>
        <v>0</v>
      </c>
      <c r="J305" s="411">
        <f>SUM(J296)</f>
        <v>0</v>
      </c>
      <c r="K305" s="411">
        <f>SUM(K296,K303,K304)</f>
        <v>4982573</v>
      </c>
      <c r="L305" s="411">
        <f>SUM(L296,L303,L304)</f>
        <v>5928227</v>
      </c>
    </row>
    <row r="306" spans="1:14" ht="23.25" customHeight="1" thickTop="1" x14ac:dyDescent="0.2">
      <c r="A306" s="2278" t="s">
        <v>1155</v>
      </c>
      <c r="B306" s="2279"/>
      <c r="C306" s="415"/>
      <c r="D306" s="415"/>
      <c r="E306" s="415"/>
      <c r="F306" s="415"/>
      <c r="G306" s="415"/>
      <c r="H306" s="415"/>
      <c r="I306" s="415"/>
      <c r="J306" s="415"/>
      <c r="K306" s="426">
        <f>'Revenues 9-14'!H275-'Expenditures 15-22'!K305</f>
        <v>-4978829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38479</v>
      </c>
      <c r="F313" s="432"/>
      <c r="G313" s="432"/>
      <c r="H313" s="432"/>
      <c r="I313" s="432"/>
      <c r="J313" s="432"/>
      <c r="K313" s="1051">
        <f t="shared" ref="K313:K320" si="24">SUM(C313:J313)</f>
        <v>38479</v>
      </c>
      <c r="L313" s="432">
        <v>40000</v>
      </c>
      <c r="M313" s="899"/>
      <c r="N313" s="899"/>
    </row>
    <row r="314" spans="1:14" s="18" customFormat="1" x14ac:dyDescent="0.2">
      <c r="A314" s="881" t="s">
        <v>339</v>
      </c>
      <c r="B314" s="525" t="s">
        <v>320</v>
      </c>
      <c r="C314" s="432"/>
      <c r="D314" s="432"/>
      <c r="E314" s="432">
        <v>8117</v>
      </c>
      <c r="F314" s="432"/>
      <c r="G314" s="432"/>
      <c r="H314" s="432"/>
      <c r="I314" s="432"/>
      <c r="J314" s="432"/>
      <c r="K314" s="1051">
        <f t="shared" si="24"/>
        <v>8117</v>
      </c>
      <c r="L314" s="432">
        <v>10000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137724</v>
      </c>
      <c r="D318" s="432">
        <v>32784</v>
      </c>
      <c r="E318" s="432">
        <v>3350</v>
      </c>
      <c r="F318" s="432"/>
      <c r="G318" s="432"/>
      <c r="H318" s="432"/>
      <c r="I318" s="432"/>
      <c r="J318" s="432"/>
      <c r="K318" s="1051">
        <f t="shared" si="24"/>
        <v>173858</v>
      </c>
      <c r="L318" s="432">
        <v>174355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51137</v>
      </c>
      <c r="F321" s="683"/>
      <c r="G321" s="683"/>
      <c r="H321" s="683"/>
      <c r="I321" s="683"/>
      <c r="J321" s="683"/>
      <c r="K321" s="1212">
        <f>SUM(C321:J321)</f>
        <v>51137</v>
      </c>
      <c r="L321" s="683">
        <v>53500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137724</v>
      </c>
      <c r="D323" s="1052">
        <f t="shared" ref="D323:J323" si="25">SUM(D312:D322)</f>
        <v>32784</v>
      </c>
      <c r="E323" s="1052">
        <f t="shared" si="25"/>
        <v>101083</v>
      </c>
      <c r="F323" s="1052">
        <f t="shared" si="25"/>
        <v>0</v>
      </c>
      <c r="G323" s="1052">
        <f t="shared" si="25"/>
        <v>0</v>
      </c>
      <c r="H323" s="1052">
        <f t="shared" si="25"/>
        <v>0</v>
      </c>
      <c r="I323" s="1052">
        <f t="shared" si="25"/>
        <v>0</v>
      </c>
      <c r="J323" s="1052">
        <f t="shared" si="25"/>
        <v>0</v>
      </c>
      <c r="K323" s="1052">
        <f>SUM(K312:K322)</f>
        <v>271591</v>
      </c>
      <c r="L323" s="1052">
        <f>SUM(L312:L322)</f>
        <v>277855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137724</v>
      </c>
      <c r="D331" s="1052">
        <f t="shared" ref="D331:J331" si="26">SUM(D323)</f>
        <v>32784</v>
      </c>
      <c r="E331" s="1052">
        <f t="shared" si="26"/>
        <v>101083</v>
      </c>
      <c r="F331" s="1052">
        <f t="shared" si="26"/>
        <v>0</v>
      </c>
      <c r="G331" s="1052">
        <f t="shared" si="26"/>
        <v>0</v>
      </c>
      <c r="H331" s="1052">
        <f>SUM(H323,H329)</f>
        <v>0</v>
      </c>
      <c r="I331" s="1052">
        <f t="shared" si="26"/>
        <v>0</v>
      </c>
      <c r="J331" s="1052">
        <f t="shared" si="26"/>
        <v>0</v>
      </c>
      <c r="K331" s="1052">
        <f>SUM(K323,K329)</f>
        <v>271591</v>
      </c>
      <c r="L331" s="421">
        <f>SUM(L323,L329,L330)</f>
        <v>277855</v>
      </c>
    </row>
    <row r="332" spans="1:14" ht="12.75" customHeight="1" thickTop="1" x14ac:dyDescent="0.2">
      <c r="A332" s="2280" t="s">
        <v>1155</v>
      </c>
      <c r="B332" s="2281"/>
      <c r="C332" s="409"/>
      <c r="D332" s="409"/>
      <c r="E332" s="409"/>
      <c r="F332" s="409"/>
      <c r="G332" s="409"/>
      <c r="H332" s="409"/>
      <c r="I332" s="409"/>
      <c r="J332" s="409"/>
      <c r="K332" s="1055">
        <f>'Revenues 9-14'!J275-'Expenditures 15-22'!K331</f>
        <v>-25828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3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3005</v>
      </c>
      <c r="F338" s="408"/>
      <c r="G338" s="408"/>
      <c r="H338" s="408"/>
      <c r="I338" s="432"/>
      <c r="J338" s="432"/>
      <c r="K338" s="410">
        <f>SUM(C338:J338)</f>
        <v>3005</v>
      </c>
      <c r="L338" s="408">
        <v>5000</v>
      </c>
    </row>
    <row r="339" spans="1:14" ht="12.75" customHeight="1" thickBot="1" x14ac:dyDescent="0.25">
      <c r="A339" s="877" t="s">
        <v>815</v>
      </c>
      <c r="B339" s="464" t="s">
        <v>36</v>
      </c>
      <c r="C339" s="411">
        <f>SUM(C337:C338)</f>
        <v>0</v>
      </c>
      <c r="D339" s="411">
        <f t="shared" ref="D339:L339" si="27">SUM(D337:D338)</f>
        <v>0</v>
      </c>
      <c r="E339" s="411">
        <f t="shared" si="27"/>
        <v>3005</v>
      </c>
      <c r="F339" s="411">
        <f t="shared" si="27"/>
        <v>0</v>
      </c>
      <c r="G339" s="411">
        <f t="shared" si="27"/>
        <v>0</v>
      </c>
      <c r="H339" s="411">
        <f t="shared" si="27"/>
        <v>0</v>
      </c>
      <c r="I339" s="411">
        <f t="shared" si="27"/>
        <v>0</v>
      </c>
      <c r="J339" s="411">
        <f t="shared" si="27"/>
        <v>0</v>
      </c>
      <c r="K339" s="411">
        <f t="shared" si="27"/>
        <v>3005</v>
      </c>
      <c r="L339" s="411">
        <f t="shared" si="27"/>
        <v>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3005</v>
      </c>
      <c r="F341" s="411">
        <f t="shared" si="28"/>
        <v>0</v>
      </c>
      <c r="G341" s="411">
        <f t="shared" si="28"/>
        <v>0</v>
      </c>
      <c r="H341" s="411">
        <f t="shared" si="28"/>
        <v>0</v>
      </c>
      <c r="I341" s="411">
        <f t="shared" si="28"/>
        <v>0</v>
      </c>
      <c r="J341" s="411">
        <f t="shared" si="28"/>
        <v>0</v>
      </c>
      <c r="K341" s="411">
        <f t="shared" si="28"/>
        <v>3005</v>
      </c>
      <c r="L341" s="411">
        <f t="shared" si="28"/>
        <v>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3005</v>
      </c>
      <c r="F354" s="411">
        <f t="shared" si="29"/>
        <v>0</v>
      </c>
      <c r="G354" s="411">
        <f t="shared" si="29"/>
        <v>0</v>
      </c>
      <c r="H354" s="411">
        <f t="shared" si="29"/>
        <v>0</v>
      </c>
      <c r="I354" s="411">
        <f t="shared" si="29"/>
        <v>0</v>
      </c>
      <c r="J354" s="411">
        <f t="shared" si="29"/>
        <v>0</v>
      </c>
      <c r="K354" s="411">
        <f t="shared" si="29"/>
        <v>3005</v>
      </c>
      <c r="L354" s="411">
        <f>SUM(L341,L344,L352,L353)</f>
        <v>5000</v>
      </c>
    </row>
    <row r="355" spans="1:14" ht="23.25" thickTop="1" x14ac:dyDescent="0.2">
      <c r="A355" s="1793" t="s">
        <v>1155</v>
      </c>
      <c r="B355" s="465"/>
      <c r="C355" s="428"/>
      <c r="D355" s="428"/>
      <c r="E355" s="415"/>
      <c r="F355" s="415"/>
      <c r="G355" s="415"/>
      <c r="H355" s="415"/>
      <c r="I355" s="415"/>
      <c r="J355" s="413"/>
      <c r="K355" s="410">
        <f>'Revenues 9-14'!K275-'Expenditures 15-22'!K354</f>
        <v>-2952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1872</v>
      </c>
      <c r="B2" s="827" t="s">
        <v>1985</v>
      </c>
      <c r="C2" s="1074" t="s">
        <v>1986</v>
      </c>
      <c r="D2" s="1074" t="s">
        <v>1987</v>
      </c>
      <c r="E2" s="1074" t="s">
        <v>1988</v>
      </c>
      <c r="F2" s="1074" t="s">
        <v>1989</v>
      </c>
    </row>
    <row r="3" spans="1:6" ht="12" customHeight="1" x14ac:dyDescent="0.2">
      <c r="A3" s="2313"/>
      <c r="B3" s="543"/>
      <c r="C3" s="825"/>
      <c r="D3" s="826" t="s">
        <v>292</v>
      </c>
      <c r="E3" s="825"/>
      <c r="F3" s="826" t="s">
        <v>293</v>
      </c>
    </row>
    <row r="4" spans="1:6" ht="13.7" customHeight="1" x14ac:dyDescent="0.2">
      <c r="A4" s="541" t="s">
        <v>1350</v>
      </c>
      <c r="B4" s="556">
        <f>'Revenues 9-14'!C5</f>
        <v>2751716</v>
      </c>
      <c r="C4" s="508">
        <v>0</v>
      </c>
      <c r="D4" s="557">
        <f>B4-C4</f>
        <v>2751716</v>
      </c>
      <c r="E4" s="508">
        <v>2831463</v>
      </c>
      <c r="F4" s="557">
        <f>E4-C4</f>
        <v>2831463</v>
      </c>
    </row>
    <row r="5" spans="1:6" ht="13.7" customHeight="1" x14ac:dyDescent="0.2">
      <c r="A5" s="541" t="s">
        <v>1016</v>
      </c>
      <c r="B5" s="556">
        <f>'Revenues 9-14'!D5</f>
        <v>715767</v>
      </c>
      <c r="C5" s="508">
        <v>0</v>
      </c>
      <c r="D5" s="557">
        <f t="shared" ref="D5:D18" si="0">B5-C5</f>
        <v>715767</v>
      </c>
      <c r="E5" s="508">
        <v>585114</v>
      </c>
      <c r="F5" s="557">
        <f>E5-C5</f>
        <v>585114</v>
      </c>
    </row>
    <row r="6" spans="1:6" ht="13.7" customHeight="1" x14ac:dyDescent="0.2">
      <c r="A6" s="541" t="s">
        <v>472</v>
      </c>
      <c r="B6" s="556">
        <f>'Revenues 9-14'!E5</f>
        <v>1056792</v>
      </c>
      <c r="C6" s="508">
        <v>0</v>
      </c>
      <c r="D6" s="557">
        <f t="shared" si="0"/>
        <v>1056792</v>
      </c>
      <c r="E6" s="508">
        <v>1080702</v>
      </c>
      <c r="F6" s="557">
        <f t="shared" ref="F6:F18" si="1">E6-C6</f>
        <v>1080702</v>
      </c>
    </row>
    <row r="7" spans="1:6" ht="13.7" customHeight="1" x14ac:dyDescent="0.2">
      <c r="A7" s="541" t="s">
        <v>161</v>
      </c>
      <c r="B7" s="556">
        <f>'Revenues 9-14'!F5</f>
        <v>190873</v>
      </c>
      <c r="C7" s="508">
        <v>0</v>
      </c>
      <c r="D7" s="557">
        <f t="shared" si="0"/>
        <v>190873</v>
      </c>
      <c r="E7" s="508">
        <v>196402</v>
      </c>
      <c r="F7" s="557">
        <f t="shared" si="1"/>
        <v>196402</v>
      </c>
    </row>
    <row r="8" spans="1:6" ht="13.7" customHeight="1" x14ac:dyDescent="0.2">
      <c r="A8" s="541" t="s">
        <v>1380</v>
      </c>
      <c r="B8" s="556">
        <f>'Revenues 9-14'!G5</f>
        <v>117068</v>
      </c>
      <c r="C8" s="508">
        <v>0</v>
      </c>
      <c r="D8" s="557">
        <f t="shared" si="0"/>
        <v>117068</v>
      </c>
      <c r="E8" s="508">
        <v>77088</v>
      </c>
      <c r="F8" s="557">
        <f t="shared" si="1"/>
        <v>77088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79531</v>
      </c>
      <c r="C10" s="508">
        <v>0</v>
      </c>
      <c r="D10" s="557">
        <f t="shared" si="0"/>
        <v>79531</v>
      </c>
      <c r="E10" s="508">
        <v>33225</v>
      </c>
      <c r="F10" s="557">
        <f t="shared" si="1"/>
        <v>33225</v>
      </c>
    </row>
    <row r="11" spans="1:6" x14ac:dyDescent="0.2">
      <c r="A11" s="541" t="s">
        <v>470</v>
      </c>
      <c r="B11" s="556">
        <f>'Revenues 9-14'!J5</f>
        <v>244792</v>
      </c>
      <c r="C11" s="508">
        <v>0</v>
      </c>
      <c r="D11" s="557">
        <f t="shared" si="0"/>
        <v>244792</v>
      </c>
      <c r="E11" s="508">
        <v>290020</v>
      </c>
      <c r="F11" s="557">
        <f t="shared" si="1"/>
        <v>290020</v>
      </c>
    </row>
    <row r="12" spans="1:6" ht="13.7" customHeight="1" x14ac:dyDescent="0.2">
      <c r="A12" s="541" t="s">
        <v>163</v>
      </c>
      <c r="B12" s="556">
        <f>'Revenues 9-14'!K5</f>
        <v>0</v>
      </c>
      <c r="C12" s="508"/>
      <c r="D12" s="557">
        <f t="shared" si="0"/>
        <v>0</v>
      </c>
      <c r="E12" s="508">
        <v>16694</v>
      </c>
      <c r="F12" s="557">
        <f t="shared" si="1"/>
        <v>16694</v>
      </c>
    </row>
    <row r="13" spans="1:6" ht="13.7" customHeight="1" x14ac:dyDescent="0.2">
      <c r="A13" s="541" t="s">
        <v>1090</v>
      </c>
      <c r="B13" s="556">
        <f>SUM('Revenues 9-14'!C6:D6)</f>
        <v>16226</v>
      </c>
      <c r="C13" s="508">
        <v>0</v>
      </c>
      <c r="D13" s="557">
        <f t="shared" si="0"/>
        <v>16226</v>
      </c>
      <c r="E13" s="508"/>
      <c r="F13" s="557">
        <f t="shared" si="1"/>
        <v>0</v>
      </c>
    </row>
    <row r="14" spans="1:6" ht="13.7" customHeight="1" x14ac:dyDescent="0.2">
      <c r="A14" s="541" t="s">
        <v>471</v>
      </c>
      <c r="B14" s="556">
        <f>SUM('Revenues 9-14'!C7:D7,'Revenues 9-14'!F7:H7)</f>
        <v>31810</v>
      </c>
      <c r="C14" s="508">
        <v>0</v>
      </c>
      <c r="D14" s="557">
        <f t="shared" si="0"/>
        <v>31810</v>
      </c>
      <c r="E14" s="508">
        <v>32734</v>
      </c>
      <c r="F14" s="557">
        <f t="shared" si="1"/>
        <v>32734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141720</v>
      </c>
      <c r="C16" s="508">
        <v>0</v>
      </c>
      <c r="D16" s="557">
        <f t="shared" si="0"/>
        <v>141720</v>
      </c>
      <c r="E16" s="508">
        <v>102129</v>
      </c>
      <c r="F16" s="557">
        <f t="shared" si="1"/>
        <v>102129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5346295</v>
      </c>
      <c r="C19" s="558">
        <f>SUM(C4:C18)</f>
        <v>0</v>
      </c>
      <c r="D19" s="558">
        <f>SUM(D4:D18)</f>
        <v>5346295</v>
      </c>
      <c r="E19" s="558">
        <f>SUM(E4:E18)</f>
        <v>5245571</v>
      </c>
      <c r="F19" s="558">
        <f>SUM(F4:F18)</f>
        <v>5245571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9"/>
    </row>
    <row r="2" spans="1:7" ht="33.75" customHeight="1" x14ac:dyDescent="0.2">
      <c r="A2" s="2327" t="s">
        <v>1874</v>
      </c>
      <c r="B2" s="2328"/>
      <c r="C2" s="1570" t="s">
        <v>1990</v>
      </c>
      <c r="D2" s="1570" t="s">
        <v>1991</v>
      </c>
      <c r="E2" s="1570" t="s">
        <v>1992</v>
      </c>
      <c r="F2" s="1570" t="s">
        <v>1993</v>
      </c>
    </row>
    <row r="3" spans="1:7" ht="23.25" customHeight="1" x14ac:dyDescent="0.2">
      <c r="A3" s="2333" t="s">
        <v>1304</v>
      </c>
      <c r="B3" s="2334"/>
      <c r="C3" s="2320"/>
      <c r="D3" s="2321"/>
      <c r="E3" s="2321"/>
      <c r="F3" s="2322"/>
    </row>
    <row r="4" spans="1:7" ht="12.75" customHeight="1" thickBot="1" x14ac:dyDescent="0.25">
      <c r="A4" s="2316" t="s">
        <v>715</v>
      </c>
      <c r="B4" s="2329"/>
      <c r="C4" s="917"/>
      <c r="D4" s="917"/>
      <c r="E4" s="917"/>
      <c r="F4" s="1545">
        <f>SUM(C4+D4)-E4</f>
        <v>0</v>
      </c>
    </row>
    <row r="5" spans="1:7" ht="13.5" thickTop="1" x14ac:dyDescent="0.2">
      <c r="A5" s="2330" t="s">
        <v>1300</v>
      </c>
      <c r="B5" s="2315"/>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1" t="s">
        <v>716</v>
      </c>
      <c r="B15" s="2332"/>
      <c r="C15" s="1545">
        <f>SUM(C6:C14)</f>
        <v>0</v>
      </c>
      <c r="D15" s="1545">
        <f>SUM(D6:D14)</f>
        <v>0</v>
      </c>
      <c r="E15" s="1545">
        <f>SUM(E6:E14)</f>
        <v>0</v>
      </c>
      <c r="F15" s="1545">
        <f>SUM(F6:F14)</f>
        <v>0</v>
      </c>
      <c r="G15" s="677"/>
    </row>
    <row r="16" spans="1:7" s="55" customFormat="1" ht="13.5" thickTop="1" x14ac:dyDescent="0.2">
      <c r="A16" s="2326" t="s">
        <v>1301</v>
      </c>
      <c r="B16" s="2315"/>
      <c r="C16" s="2323"/>
      <c r="D16" s="2324"/>
      <c r="E16" s="2324"/>
      <c r="F16" s="2325"/>
    </row>
    <row r="17" spans="1:11" ht="12.75" customHeight="1" thickBot="1" x14ac:dyDescent="0.25">
      <c r="A17" s="2341" t="s">
        <v>67</v>
      </c>
      <c r="B17" s="2342"/>
      <c r="C17" s="1546"/>
      <c r="D17" s="508"/>
      <c r="E17" s="1546"/>
      <c r="F17" s="1545">
        <f>SUM(C17+D17)-E17</f>
        <v>0</v>
      </c>
    </row>
    <row r="18" spans="1:11" ht="12.75" customHeight="1" thickTop="1" thickBot="1" x14ac:dyDescent="0.25">
      <c r="A18" s="2341" t="s">
        <v>7</v>
      </c>
      <c r="B18" s="2342"/>
      <c r="C18" s="1546"/>
      <c r="D18" s="508"/>
      <c r="E18" s="1546"/>
      <c r="F18" s="1545">
        <f>SUM(C18+D18)-E18</f>
        <v>0</v>
      </c>
    </row>
    <row r="19" spans="1:11" ht="12.75" customHeight="1" thickTop="1" thickBot="1" x14ac:dyDescent="0.25">
      <c r="A19" s="2341" t="s">
        <v>447</v>
      </c>
      <c r="B19" s="2342"/>
      <c r="C19" s="1546"/>
      <c r="D19" s="508"/>
      <c r="E19" s="1546"/>
      <c r="F19" s="1545">
        <f>SUM(C19+D19)-E19</f>
        <v>0</v>
      </c>
    </row>
    <row r="20" spans="1:11" ht="12.75" customHeight="1" thickTop="1" thickBot="1" x14ac:dyDescent="0.25">
      <c r="A20" s="2343" t="s">
        <v>516</v>
      </c>
      <c r="B20" s="2344"/>
      <c r="C20" s="1546"/>
      <c r="D20" s="508"/>
      <c r="E20" s="1546"/>
      <c r="F20" s="1545">
        <f>SUM(C20+D20)-E20</f>
        <v>0</v>
      </c>
    </row>
    <row r="21" spans="1:11" ht="14.25" thickTop="1" thickBot="1" x14ac:dyDescent="0.25">
      <c r="A21" s="2316" t="s">
        <v>717</v>
      </c>
      <c r="B21" s="2332"/>
      <c r="C21" s="1545">
        <f>SUM(C17:C20)</f>
        <v>0</v>
      </c>
      <c r="D21" s="1545">
        <f>SUM(D17:D20)</f>
        <v>0</v>
      </c>
      <c r="E21" s="1545">
        <f>SUM(E17:E20)</f>
        <v>0</v>
      </c>
      <c r="F21" s="1545">
        <f>SUM(F17:F20)</f>
        <v>0</v>
      </c>
      <c r="G21" s="677"/>
    </row>
    <row r="22" spans="1:11" ht="13.5" thickTop="1" x14ac:dyDescent="0.2">
      <c r="A22" s="2345" t="s">
        <v>1302</v>
      </c>
      <c r="B22" s="2315"/>
      <c r="C22" s="2323"/>
      <c r="D22" s="2324"/>
      <c r="E22" s="2324"/>
      <c r="F22" s="2325"/>
    </row>
    <row r="23" spans="1:11" ht="23.25" customHeight="1" thickBot="1" x14ac:dyDescent="0.25">
      <c r="A23" s="2316" t="s">
        <v>718</v>
      </c>
      <c r="B23" s="2332"/>
      <c r="C23" s="917"/>
      <c r="D23" s="917"/>
      <c r="E23" s="917"/>
      <c r="F23" s="1545">
        <f>SUM(C23+D23)-E23</f>
        <v>0</v>
      </c>
      <c r="G23" s="677"/>
    </row>
    <row r="24" spans="1:11" ht="13.5" thickTop="1" x14ac:dyDescent="0.2">
      <c r="A24" s="2345" t="s">
        <v>1303</v>
      </c>
      <c r="B24" s="2315"/>
      <c r="C24" s="2323"/>
      <c r="D24" s="2324"/>
      <c r="E24" s="2324"/>
      <c r="F24" s="2325"/>
    </row>
    <row r="25" spans="1:11" ht="13.5" thickBot="1" x14ac:dyDescent="0.25">
      <c r="A25" s="2316" t="s">
        <v>719</v>
      </c>
      <c r="B25" s="2348"/>
      <c r="C25" s="917"/>
      <c r="D25" s="917"/>
      <c r="E25" s="917"/>
      <c r="F25" s="1545">
        <f>SUM(C25+D25)-E25</f>
        <v>0</v>
      </c>
      <c r="G25" s="677"/>
    </row>
    <row r="26" spans="1:11" ht="13.5" thickTop="1" x14ac:dyDescent="0.2">
      <c r="A26" s="2314" t="s">
        <v>743</v>
      </c>
      <c r="B26" s="2315"/>
      <c r="C26" s="1547"/>
      <c r="D26" s="1547"/>
      <c r="E26" s="1547"/>
      <c r="F26" s="1548"/>
    </row>
    <row r="27" spans="1:11" ht="13.5" thickBot="1" x14ac:dyDescent="0.25">
      <c r="A27" s="2316" t="s">
        <v>1237</v>
      </c>
      <c r="B27" s="2317"/>
      <c r="C27" s="508"/>
      <c r="D27" s="508"/>
      <c r="E27" s="508"/>
      <c r="F27" s="1545">
        <f>SUM(C27+D27)-E27</f>
        <v>0</v>
      </c>
      <c r="G27" s="677"/>
    </row>
    <row r="28" spans="1:11" ht="7.5" customHeight="1" thickTop="1" x14ac:dyDescent="0.2">
      <c r="A28" s="544"/>
    </row>
    <row r="29" spans="1:11" ht="23.25" customHeight="1" x14ac:dyDescent="0.2">
      <c r="A29" s="2346" t="s">
        <v>666</v>
      </c>
      <c r="B29" s="2347"/>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t="s">
        <v>2113</v>
      </c>
      <c r="B32" s="650">
        <v>42367</v>
      </c>
      <c r="C32" s="1092">
        <v>8735000</v>
      </c>
      <c r="D32" s="1551" t="s">
        <v>2114</v>
      </c>
      <c r="E32" s="1092">
        <v>8735000</v>
      </c>
      <c r="F32" s="1092">
        <v>0</v>
      </c>
      <c r="G32" s="1092"/>
      <c r="H32" s="1092">
        <v>815000</v>
      </c>
      <c r="I32" s="1093">
        <f>((E32+F32)-H32)+G32</f>
        <v>7920000</v>
      </c>
      <c r="J32" s="1092">
        <v>7890460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2115</v>
      </c>
      <c r="B34" s="650">
        <v>42690</v>
      </c>
      <c r="C34" s="1092">
        <v>159877</v>
      </c>
      <c r="D34" s="1551">
        <v>7</v>
      </c>
      <c r="E34" s="1092"/>
      <c r="F34" s="1092">
        <v>159877</v>
      </c>
      <c r="G34" s="1092"/>
      <c r="H34" s="1092">
        <v>33542</v>
      </c>
      <c r="I34" s="1093">
        <f t="shared" si="1"/>
        <v>126335</v>
      </c>
      <c r="J34" s="1092">
        <v>126335</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8894877</v>
      </c>
      <c r="D49" s="1550"/>
      <c r="E49" s="1093">
        <f t="shared" ref="E49:J49" si="2">SUM(E31:E48)</f>
        <v>8735000</v>
      </c>
      <c r="F49" s="1093">
        <f t="shared" si="2"/>
        <v>159877</v>
      </c>
      <c r="G49" s="1093">
        <f t="shared" si="2"/>
        <v>0</v>
      </c>
      <c r="H49" s="1093">
        <f t="shared" si="2"/>
        <v>848542</v>
      </c>
      <c r="I49" s="1093">
        <f t="shared" si="2"/>
        <v>8046335</v>
      </c>
      <c r="J49" s="1093">
        <f t="shared" si="2"/>
        <v>8016795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5" t="s">
        <v>668</v>
      </c>
      <c r="C52" s="2336"/>
      <c r="D52" s="2336"/>
      <c r="E52" s="123" t="s">
        <v>989</v>
      </c>
      <c r="F52" s="2337" t="s">
        <v>2116</v>
      </c>
      <c r="G52" s="2338"/>
      <c r="H52" s="117"/>
      <c r="I52" s="117"/>
      <c r="J52" s="120"/>
    </row>
    <row r="53" spans="1:11" ht="11.25" customHeight="1" x14ac:dyDescent="0.2">
      <c r="A53" s="745" t="s">
        <v>1064</v>
      </c>
      <c r="B53" s="124" t="s">
        <v>1105</v>
      </c>
      <c r="C53" s="120"/>
      <c r="D53" s="116"/>
      <c r="E53" s="123" t="s">
        <v>576</v>
      </c>
      <c r="F53" s="2339"/>
      <c r="G53" s="2340"/>
      <c r="H53" s="117"/>
      <c r="I53" s="117"/>
      <c r="J53" s="120"/>
    </row>
    <row r="54" spans="1:11" ht="11.25" customHeight="1" x14ac:dyDescent="0.2">
      <c r="A54" s="746"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8"/>
      <c r="I1" s="751"/>
      <c r="J1" s="750"/>
    </row>
    <row r="2" spans="1:11" ht="36.75" x14ac:dyDescent="0.2">
      <c r="A2" s="2352" t="s">
        <v>1875</v>
      </c>
      <c r="B2" s="2353"/>
      <c r="C2" s="2353"/>
      <c r="D2" s="2353"/>
      <c r="E2" s="2354"/>
      <c r="F2" s="1826" t="s">
        <v>1055</v>
      </c>
      <c r="G2" s="1827" t="s">
        <v>100</v>
      </c>
      <c r="H2" s="1827" t="s">
        <v>471</v>
      </c>
      <c r="I2" s="1827" t="s">
        <v>1354</v>
      </c>
      <c r="J2" s="1827" t="s">
        <v>1000</v>
      </c>
      <c r="K2" s="1827" t="s">
        <v>144</v>
      </c>
    </row>
    <row r="3" spans="1:11" x14ac:dyDescent="0.2">
      <c r="A3" s="2355" t="s">
        <v>1998</v>
      </c>
      <c r="B3" s="2356"/>
      <c r="C3" s="2356"/>
      <c r="D3" s="2356"/>
      <c r="E3" s="2357"/>
      <c r="F3" s="255"/>
      <c r="G3" s="559"/>
      <c r="H3" s="559">
        <v>0</v>
      </c>
      <c r="I3" s="559"/>
      <c r="J3" s="1205"/>
      <c r="K3" s="1205"/>
    </row>
    <row r="4" spans="1:11" x14ac:dyDescent="0.2">
      <c r="A4" s="2358" t="s">
        <v>427</v>
      </c>
      <c r="B4" s="2359"/>
      <c r="C4" s="2359"/>
      <c r="D4" s="2359"/>
      <c r="E4" s="2336"/>
      <c r="F4" s="546"/>
      <c r="G4" s="567"/>
      <c r="H4" s="566"/>
      <c r="I4" s="567"/>
      <c r="J4" s="1183"/>
      <c r="K4" s="1183"/>
    </row>
    <row r="5" spans="1:11" ht="13.5" customHeight="1" x14ac:dyDescent="0.2">
      <c r="A5" s="2369" t="s">
        <v>1236</v>
      </c>
      <c r="B5" s="2370"/>
      <c r="C5" s="2370"/>
      <c r="D5" s="2370"/>
      <c r="E5" s="2371"/>
      <c r="F5" s="1139" t="s">
        <v>992</v>
      </c>
      <c r="G5" s="565"/>
      <c r="H5" s="559">
        <v>31810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2" t="s">
        <v>1841</v>
      </c>
      <c r="B10" s="2349"/>
      <c r="C10" s="2349"/>
      <c r="D10" s="2349"/>
      <c r="E10" s="2373"/>
      <c r="F10" s="1271" t="s">
        <v>1008</v>
      </c>
      <c r="G10" s="564"/>
      <c r="H10" s="1272"/>
      <c r="I10" s="559"/>
      <c r="J10" s="1205"/>
      <c r="K10" s="1205"/>
    </row>
    <row r="11" spans="1:11" x14ac:dyDescent="0.2">
      <c r="A11" s="2369" t="s">
        <v>166</v>
      </c>
      <c r="B11" s="2370"/>
      <c r="C11" s="2370"/>
      <c r="D11" s="2370"/>
      <c r="E11" s="237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31810</v>
      </c>
      <c r="I12" s="560">
        <f>SUM(I5:I11)</f>
        <v>0</v>
      </c>
      <c r="J12" s="560">
        <f>SUM(J5:J11)</f>
        <v>0</v>
      </c>
      <c r="K12" s="560">
        <f>SUM(K5:K11)</f>
        <v>0</v>
      </c>
    </row>
    <row r="13" spans="1:11" ht="12.75" customHeight="1" thickTop="1" x14ac:dyDescent="0.2">
      <c r="A13" s="2360" t="s">
        <v>428</v>
      </c>
      <c r="B13" s="2361"/>
      <c r="C13" s="2361"/>
      <c r="D13" s="2361"/>
      <c r="E13" s="2362"/>
      <c r="F13" s="1140"/>
      <c r="G13" s="561"/>
      <c r="H13" s="562"/>
      <c r="I13" s="563"/>
      <c r="J13" s="563"/>
      <c r="K13" s="563"/>
    </row>
    <row r="14" spans="1:11" x14ac:dyDescent="0.2">
      <c r="A14" s="2377" t="s">
        <v>524</v>
      </c>
      <c r="B14" s="2377"/>
      <c r="C14" s="2377"/>
      <c r="D14" s="2377"/>
      <c r="E14" s="2378"/>
      <c r="F14" s="257" t="s">
        <v>998</v>
      </c>
      <c r="G14" s="564"/>
      <c r="H14" s="559">
        <v>31810</v>
      </c>
      <c r="I14" s="565"/>
      <c r="J14" s="1173"/>
      <c r="K14" s="1205"/>
    </row>
    <row r="15" spans="1:11" x14ac:dyDescent="0.2">
      <c r="A15" s="2370" t="s">
        <v>5</v>
      </c>
      <c r="B15" s="2370"/>
      <c r="C15" s="2370"/>
      <c r="D15" s="2370"/>
      <c r="E15" s="2371"/>
      <c r="F15" s="257" t="s">
        <v>999</v>
      </c>
      <c r="G15" s="565"/>
      <c r="H15" s="559"/>
      <c r="I15" s="559"/>
      <c r="J15" s="1205"/>
      <c r="K15" s="1205"/>
    </row>
    <row r="16" spans="1:11" ht="12.75" customHeight="1" x14ac:dyDescent="0.2">
      <c r="A16" s="2370" t="s">
        <v>336</v>
      </c>
      <c r="B16" s="2370"/>
      <c r="C16" s="2370"/>
      <c r="D16" s="2370"/>
      <c r="E16" s="237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3" t="s">
        <v>426</v>
      </c>
      <c r="B18" s="2364"/>
      <c r="C18" s="2364"/>
      <c r="D18" s="2364"/>
      <c r="E18" s="2365"/>
      <c r="F18" s="257" t="s">
        <v>1085</v>
      </c>
      <c r="G18" s="564"/>
      <c r="H18" s="564"/>
      <c r="I18" s="564"/>
      <c r="J18" s="1205"/>
      <c r="K18" s="1191"/>
    </row>
    <row r="19" spans="1:11" ht="25.5" customHeight="1" x14ac:dyDescent="0.2">
      <c r="A19" s="2380" t="s">
        <v>2000</v>
      </c>
      <c r="B19" s="2380"/>
      <c r="C19" s="2380"/>
      <c r="D19" s="2380"/>
      <c r="E19" s="2381"/>
      <c r="F19" s="257" t="s">
        <v>1086</v>
      </c>
      <c r="G19" s="564"/>
      <c r="H19" s="564"/>
      <c r="I19" s="564"/>
      <c r="J19" s="1205"/>
      <c r="K19" s="1191"/>
    </row>
    <row r="20" spans="1:11" ht="12.75" customHeight="1" x14ac:dyDescent="0.2">
      <c r="A20" s="2382" t="s">
        <v>1840</v>
      </c>
      <c r="B20" s="2383"/>
      <c r="C20" s="2383"/>
      <c r="D20" s="2383"/>
      <c r="E20" s="238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49" t="s">
        <v>1842</v>
      </c>
      <c r="B22" s="2349"/>
      <c r="C22" s="2349"/>
      <c r="D22" s="2349"/>
      <c r="E22" s="237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31810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4"/>
      <c r="I31" s="2375"/>
      <c r="J31" s="2375"/>
      <c r="K31" s="2375"/>
    </row>
    <row r="32" spans="1:11" x14ac:dyDescent="0.2">
      <c r="A32" s="58"/>
      <c r="B32" s="9"/>
      <c r="C32" s="9"/>
      <c r="D32" s="9"/>
      <c r="E32" s="548"/>
      <c r="F32" s="1146" t="s">
        <v>620</v>
      </c>
      <c r="G32" s="568"/>
      <c r="H32" s="2376"/>
      <c r="I32" s="2375"/>
      <c r="J32" s="2375"/>
      <c r="K32" s="2375"/>
    </row>
    <row r="33" spans="1:11" x14ac:dyDescent="0.2">
      <c r="A33" s="1729" t="s">
        <v>1839</v>
      </c>
      <c r="B33" s="112"/>
      <c r="C33" s="112"/>
      <c r="D33" s="112"/>
      <c r="E33" s="112"/>
      <c r="F33" s="112"/>
      <c r="G33" s="569"/>
      <c r="H33" s="2376"/>
      <c r="I33" s="2375"/>
      <c r="J33" s="2375"/>
      <c r="K33" s="237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49" t="s">
        <v>621</v>
      </c>
      <c r="B41" s="2350"/>
      <c r="C41" s="2350"/>
      <c r="D41" s="2350"/>
      <c r="E41" s="2350"/>
      <c r="F41" s="235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5"/>
      <c r="K1" s="2386"/>
      <c r="L1" s="2386"/>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132126</v>
      </c>
      <c r="D5" s="634"/>
      <c r="E5" s="634"/>
      <c r="F5" s="1057">
        <f>(C5+D5)-E5</f>
        <v>132126</v>
      </c>
      <c r="G5" s="630"/>
      <c r="H5" s="636"/>
      <c r="I5" s="636"/>
      <c r="J5" s="636"/>
      <c r="K5" s="641"/>
      <c r="L5" s="1056">
        <f>F5-K5</f>
        <v>132126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11982504</v>
      </c>
      <c r="D8" s="635"/>
      <c r="E8" s="635"/>
      <c r="F8" s="1057">
        <f>(C8+D8)-E8</f>
        <v>11982504</v>
      </c>
      <c r="G8" s="631">
        <v>50</v>
      </c>
      <c r="H8" s="571">
        <v>4101543</v>
      </c>
      <c r="I8" s="571">
        <v>233332</v>
      </c>
      <c r="J8" s="571"/>
      <c r="K8" s="1056">
        <f>(H8+I8)-J8</f>
        <v>4334875</v>
      </c>
      <c r="L8" s="1056">
        <f>F8-K8</f>
        <v>7647629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256405</v>
      </c>
      <c r="D10" s="1058">
        <v>24906</v>
      </c>
      <c r="E10" s="1058">
        <v>48100</v>
      </c>
      <c r="F10" s="1059">
        <f>(C10+D10)-E10</f>
        <v>233211</v>
      </c>
      <c r="G10" s="631">
        <v>20</v>
      </c>
      <c r="H10" s="1060">
        <v>221353</v>
      </c>
      <c r="I10" s="1060">
        <v>3985</v>
      </c>
      <c r="J10" s="1060">
        <v>48100</v>
      </c>
      <c r="K10" s="1056">
        <f>(H10+I10)-J10</f>
        <v>177238</v>
      </c>
      <c r="L10" s="1056">
        <f>F10-K10</f>
        <v>55973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553131</v>
      </c>
      <c r="D12" s="635">
        <v>14161</v>
      </c>
      <c r="E12" s="635">
        <v>216246</v>
      </c>
      <c r="F12" s="1057">
        <f>(C12+D12)-E12</f>
        <v>351046</v>
      </c>
      <c r="G12" s="631">
        <v>10</v>
      </c>
      <c r="H12" s="571">
        <v>475571</v>
      </c>
      <c r="I12" s="571">
        <v>33205</v>
      </c>
      <c r="J12" s="571">
        <v>216246</v>
      </c>
      <c r="K12" s="1056">
        <f>(H12+I12)-J12</f>
        <v>292530</v>
      </c>
      <c r="L12" s="1056">
        <f>F12-K12</f>
        <v>58516</v>
      </c>
    </row>
    <row r="13" spans="1:14" ht="14.25" thickTop="1" thickBot="1" x14ac:dyDescent="0.25">
      <c r="A13" s="646" t="s">
        <v>1312</v>
      </c>
      <c r="B13" s="285">
        <v>252</v>
      </c>
      <c r="C13" s="635">
        <v>779878</v>
      </c>
      <c r="D13" s="635">
        <v>184572</v>
      </c>
      <c r="E13" s="635">
        <v>239427</v>
      </c>
      <c r="F13" s="1057">
        <f>(C13+D13)-E13</f>
        <v>725023</v>
      </c>
      <c r="G13" s="631">
        <v>5</v>
      </c>
      <c r="H13" s="571">
        <v>696220</v>
      </c>
      <c r="I13" s="571">
        <v>66371</v>
      </c>
      <c r="J13" s="571">
        <v>239427</v>
      </c>
      <c r="K13" s="1056">
        <f>(H13+I13)-J13</f>
        <v>523164</v>
      </c>
      <c r="L13" s="1056">
        <f>F13-K13</f>
        <v>201859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1134694</v>
      </c>
      <c r="D15" s="635">
        <v>4981841</v>
      </c>
      <c r="E15" s="635"/>
      <c r="F15" s="1057">
        <f>(C15+D15)-E15</f>
        <v>6116535</v>
      </c>
      <c r="G15" s="632" t="s">
        <v>1008</v>
      </c>
      <c r="H15" s="633"/>
      <c r="I15" s="633"/>
      <c r="J15" s="633"/>
      <c r="K15" s="633"/>
      <c r="L15" s="1056">
        <f>F15-K15</f>
        <v>6116535</v>
      </c>
    </row>
    <row r="16" spans="1:14" ht="15" customHeight="1" thickTop="1" thickBot="1" x14ac:dyDescent="0.25">
      <c r="A16" s="830" t="s">
        <v>729</v>
      </c>
      <c r="B16" s="864">
        <v>200</v>
      </c>
      <c r="C16" s="637">
        <f>SUM(C3,C5:C6,C8:C10,C12:C15)</f>
        <v>14838738</v>
      </c>
      <c r="D16" s="637">
        <f>SUM(D3,D5:D6,D8:D10,D12:D15)</f>
        <v>5205480</v>
      </c>
      <c r="E16" s="637">
        <f>SUM(E3,E5:E6,E8:E10,E12:E15)</f>
        <v>503773</v>
      </c>
      <c r="F16" s="637">
        <f>SUM(F3,F5:F6,F8:F10,F12:F15)</f>
        <v>19540445</v>
      </c>
      <c r="G16" s="631"/>
      <c r="H16" s="637">
        <f>SUM(H3,H6,H8:H10,H12:H14,)</f>
        <v>5494687</v>
      </c>
      <c r="I16" s="637">
        <f>SUM(I3,I6,I8:I10,I12:I14,)</f>
        <v>336893</v>
      </c>
      <c r="J16" s="637">
        <f>SUM(J3,J6,J8:J10,J12:J14,)</f>
        <v>503773</v>
      </c>
      <c r="K16" s="1057">
        <f>(H16+I16)-J16</f>
        <v>5327807</v>
      </c>
      <c r="L16" s="1057">
        <f>F16-K16</f>
        <v>14212638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4373</v>
      </c>
      <c r="G17" s="630">
        <v>10</v>
      </c>
      <c r="H17" s="1067"/>
      <c r="I17" s="1056">
        <f>F17/G17</f>
        <v>437.3</v>
      </c>
      <c r="J17" s="1067"/>
      <c r="K17" s="1068"/>
      <c r="L17" s="1068"/>
    </row>
    <row r="18" spans="1:12" ht="14.25" thickTop="1" thickBot="1" x14ac:dyDescent="0.25">
      <c r="A18" s="866" t="s">
        <v>775</v>
      </c>
      <c r="B18" s="867"/>
      <c r="C18" s="1069"/>
      <c r="D18" s="1069"/>
      <c r="E18" s="1069"/>
      <c r="F18" s="1070"/>
      <c r="G18" s="865"/>
      <c r="H18" s="638"/>
      <c r="I18" s="1057">
        <f>SUM(I16,I17)</f>
        <v>337330.3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5449323</v>
      </c>
      <c r="G8" s="356"/>
    </row>
    <row r="9" spans="1:7" ht="12" customHeight="1" x14ac:dyDescent="0.2">
      <c r="A9" s="358" t="s">
        <v>528</v>
      </c>
      <c r="B9" s="934" t="s">
        <v>1805</v>
      </c>
      <c r="C9" s="357"/>
      <c r="D9" s="358" t="s">
        <v>580</v>
      </c>
      <c r="E9" s="575"/>
      <c r="F9" s="936">
        <f>'Expenditures 15-22'!K150</f>
        <v>525068</v>
      </c>
      <c r="G9" s="937"/>
    </row>
    <row r="10" spans="1:7" ht="12" customHeight="1" x14ac:dyDescent="0.2">
      <c r="A10" s="358" t="s">
        <v>578</v>
      </c>
      <c r="B10" s="934" t="s">
        <v>1806</v>
      </c>
      <c r="C10" s="357"/>
      <c r="D10" s="358" t="s">
        <v>580</v>
      </c>
      <c r="E10" s="575"/>
      <c r="F10" s="936">
        <f>'Expenditures 15-22'!K168</f>
        <v>1081495</v>
      </c>
      <c r="G10" s="937"/>
    </row>
    <row r="11" spans="1:7" ht="12" customHeight="1" x14ac:dyDescent="0.2">
      <c r="A11" s="358" t="s">
        <v>529</v>
      </c>
      <c r="B11" s="934" t="s">
        <v>1807</v>
      </c>
      <c r="C11" s="357"/>
      <c r="D11" s="358" t="s">
        <v>580</v>
      </c>
      <c r="E11" s="575"/>
      <c r="F11" s="936">
        <f>'Expenditures 15-22'!K204</f>
        <v>518426</v>
      </c>
      <c r="G11" s="937"/>
    </row>
    <row r="12" spans="1:7" ht="12" customHeight="1" x14ac:dyDescent="0.2">
      <c r="A12" s="358" t="s">
        <v>530</v>
      </c>
      <c r="B12" s="934" t="s">
        <v>1808</v>
      </c>
      <c r="C12" s="357"/>
      <c r="D12" s="358" t="s">
        <v>580</v>
      </c>
      <c r="E12" s="575"/>
      <c r="F12" s="936">
        <f>'Expenditures 15-22'!K288</f>
        <v>227880</v>
      </c>
      <c r="G12" s="937"/>
    </row>
    <row r="13" spans="1:7" ht="12" customHeight="1" x14ac:dyDescent="0.2">
      <c r="A13" s="358" t="s">
        <v>112</v>
      </c>
      <c r="B13" s="934" t="s">
        <v>1809</v>
      </c>
      <c r="C13" s="357"/>
      <c r="D13" s="358" t="s">
        <v>580</v>
      </c>
      <c r="E13" s="575"/>
      <c r="F13" s="936">
        <f>'Expenditures 15-22'!K331</f>
        <v>271591</v>
      </c>
      <c r="G13" s="938"/>
    </row>
    <row r="14" spans="1:7" ht="12" customHeight="1" thickBot="1" x14ac:dyDescent="0.25">
      <c r="A14" s="939"/>
      <c r="B14" s="576"/>
      <c r="C14" s="577"/>
      <c r="D14" s="994" t="s">
        <v>580</v>
      </c>
      <c r="E14" s="588" t="s">
        <v>1112</v>
      </c>
      <c r="F14" s="940">
        <f>SUM(F8:F13)</f>
        <v>8073783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519304</v>
      </c>
      <c r="G53" s="356"/>
    </row>
    <row r="54" spans="1:7" ht="12" customHeight="1" x14ac:dyDescent="0.2">
      <c r="A54" s="358" t="s">
        <v>527</v>
      </c>
      <c r="B54" s="358" t="s">
        <v>1817</v>
      </c>
      <c r="C54" s="955" t="s">
        <v>1138</v>
      </c>
      <c r="D54" s="951" t="s">
        <v>1278</v>
      </c>
      <c r="E54" s="575"/>
      <c r="F54" s="1098">
        <f>'Expenditures 15-22'!G114</f>
        <v>26137</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37625</v>
      </c>
      <c r="G58" s="356"/>
    </row>
    <row r="59" spans="1:7" ht="12" customHeight="1" x14ac:dyDescent="0.2">
      <c r="A59" s="961" t="s">
        <v>528</v>
      </c>
      <c r="B59" s="67" t="s">
        <v>1822</v>
      </c>
      <c r="C59" s="1041" t="s">
        <v>1138</v>
      </c>
      <c r="D59" s="67" t="s">
        <v>328</v>
      </c>
      <c r="F59" s="1101">
        <f>'Expenditures 15-22'!I150</f>
        <v>4373</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815000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33542</v>
      </c>
      <c r="G64" s="356"/>
    </row>
    <row r="65" spans="1:8" ht="12" customHeight="1" x14ac:dyDescent="0.2">
      <c r="A65" s="358" t="s">
        <v>529</v>
      </c>
      <c r="B65" s="358" t="s">
        <v>1828</v>
      </c>
      <c r="C65" s="952" t="s">
        <v>1138</v>
      </c>
      <c r="D65" s="951" t="s">
        <v>1278</v>
      </c>
      <c r="E65" s="575"/>
      <c r="F65" s="1098">
        <f>'Expenditures 15-22'!G204</f>
        <v>159877</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1595858</v>
      </c>
      <c r="G75" s="356"/>
    </row>
    <row r="76" spans="1:8" s="961" customFormat="1" ht="12" customHeight="1" thickTop="1" thickBot="1" x14ac:dyDescent="0.25">
      <c r="A76" s="581"/>
      <c r="B76" s="579"/>
      <c r="C76" s="580"/>
      <c r="D76" s="960" t="s">
        <v>1792</v>
      </c>
      <c r="E76" s="591"/>
      <c r="F76" s="1104">
        <f>(F14-F75)</f>
        <v>6477925</v>
      </c>
      <c r="G76" s="358"/>
    </row>
    <row r="77" spans="1:8" s="961" customFormat="1" ht="12" customHeight="1" thickTop="1" x14ac:dyDescent="0.2">
      <c r="A77" s="582"/>
      <c r="B77" s="579"/>
      <c r="C77" s="580"/>
      <c r="D77" s="960" t="s">
        <v>2029</v>
      </c>
      <c r="E77" s="591"/>
      <c r="F77" s="1566">
        <v>810.94</v>
      </c>
      <c r="G77" s="359"/>
      <c r="H77" s="358"/>
    </row>
    <row r="78" spans="1:8" s="961" customFormat="1" ht="12" customHeight="1" thickBot="1" x14ac:dyDescent="0.25">
      <c r="A78" s="583"/>
      <c r="B78" s="579"/>
      <c r="C78" s="580"/>
      <c r="D78" s="960" t="s">
        <v>1859</v>
      </c>
      <c r="E78" s="591" t="s">
        <v>1112</v>
      </c>
      <c r="F78" s="1105">
        <f>IF(F77&gt;0,F76/F77," Complete Line 77")</f>
        <v>7988.1680518903986</v>
      </c>
      <c r="G78" s="358"/>
    </row>
    <row r="79" spans="1:8" s="961" customFormat="1" ht="12" thickTop="1" x14ac:dyDescent="0.2">
      <c r="A79" s="383"/>
      <c r="B79" s="358"/>
      <c r="C79" s="357"/>
      <c r="D79" s="578"/>
      <c r="E79" s="575"/>
      <c r="F79" s="962"/>
      <c r="G79" s="358"/>
    </row>
    <row r="80" spans="1:8" s="961" customFormat="1" ht="12" thickBot="1" x14ac:dyDescent="0.25">
      <c r="A80" s="2387" t="s">
        <v>1293</v>
      </c>
      <c r="B80" s="2388"/>
      <c r="C80" s="2388"/>
      <c r="D80" s="2388"/>
      <c r="E80" s="2388"/>
      <c r="F80" s="238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196362</v>
      </c>
      <c r="G93" s="969"/>
    </row>
    <row r="94" spans="1:7" ht="12" customHeight="1" x14ac:dyDescent="0.2">
      <c r="A94" s="970" t="s">
        <v>146</v>
      </c>
      <c r="B94" s="970" t="s">
        <v>182</v>
      </c>
      <c r="C94" s="967">
        <v>1700</v>
      </c>
      <c r="D94" s="976" t="str">
        <f>'Revenues 9-14'!A82</f>
        <v>Total District/School Activity Income</v>
      </c>
      <c r="E94" s="384"/>
      <c r="F94" s="1063">
        <f>SUM('Revenues 9-14'!C82,'Revenues 9-14'!D82)</f>
        <v>32580</v>
      </c>
      <c r="G94" s="969"/>
    </row>
    <row r="95" spans="1:7" ht="12" customHeight="1" x14ac:dyDescent="0.2">
      <c r="A95" s="970" t="s">
        <v>527</v>
      </c>
      <c r="B95" s="970" t="s">
        <v>183</v>
      </c>
      <c r="C95" s="967">
        <f>'Revenues 9-14'!B84</f>
        <v>1811</v>
      </c>
      <c r="D95" s="968" t="str">
        <f>'Revenues 9-14'!A84</f>
        <v>Rentals - Regular Textbooks</v>
      </c>
      <c r="E95" s="384"/>
      <c r="F95" s="1063">
        <f>'Revenues 9-14'!C84</f>
        <v>75880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83</v>
      </c>
      <c r="G99" s="969"/>
    </row>
    <row r="100" spans="1:7" ht="12" customHeight="1" x14ac:dyDescent="0.2">
      <c r="A100" s="970" t="s">
        <v>146</v>
      </c>
      <c r="B100" s="970" t="s">
        <v>188</v>
      </c>
      <c r="C100" s="967">
        <f>'Revenues 9-14'!B95</f>
        <v>1910</v>
      </c>
      <c r="D100" s="968" t="str">
        <f>'Revenues 9-14'!A95</f>
        <v>Rentals</v>
      </c>
      <c r="E100" s="384"/>
      <c r="F100" s="1063">
        <f>SUM('Revenues 9-14'!C95:D95)</f>
        <v>5735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34939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6676</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208678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245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102371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74377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63138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166950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12665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6868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17294</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1004841</v>
      </c>
    </row>
    <row r="176" spans="1:7" ht="12" customHeight="1" x14ac:dyDescent="0.2">
      <c r="A176" s="584"/>
      <c r="B176" s="585"/>
      <c r="C176" s="586"/>
      <c r="D176" s="992" t="s">
        <v>1856</v>
      </c>
      <c r="E176" s="1046"/>
      <c r="F176" s="1108">
        <f>'PCTC-OEPP 28-29'!F76-F175</f>
        <v>5473084</v>
      </c>
    </row>
    <row r="177" spans="1:7" ht="12" customHeight="1" x14ac:dyDescent="0.2">
      <c r="A177" s="584"/>
      <c r="B177" s="585"/>
      <c r="C177" s="586"/>
      <c r="D177" s="992" t="s">
        <v>2013</v>
      </c>
      <c r="E177" s="1046"/>
      <c r="F177" s="1108">
        <f>'Cap Outlay Deprec 27'!I18</f>
        <v>337330.3</v>
      </c>
    </row>
    <row r="178" spans="1:7" ht="12" customHeight="1" x14ac:dyDescent="0.2">
      <c r="A178" s="584"/>
      <c r="B178" s="585"/>
      <c r="C178" s="586"/>
      <c r="D178" s="992" t="s">
        <v>1858</v>
      </c>
      <c r="E178" s="1046"/>
      <c r="F178" s="1108">
        <f>F176+F177</f>
        <v>5810414.2999999998</v>
      </c>
    </row>
    <row r="179" spans="1:7" ht="12" customHeight="1" x14ac:dyDescent="0.2">
      <c r="A179" s="584"/>
      <c r="B179" s="587"/>
      <c r="C179" s="586"/>
      <c r="D179" s="992" t="s">
        <v>2014</v>
      </c>
      <c r="E179" s="1046"/>
      <c r="F179" s="1109">
        <f>'PCTC-OEPP 28-29'!F77</f>
        <v>810.94</v>
      </c>
      <c r="G179" s="68"/>
    </row>
    <row r="180" spans="1:7" ht="12" customHeight="1" thickBot="1" x14ac:dyDescent="0.25">
      <c r="A180" s="584"/>
      <c r="B180" s="587"/>
      <c r="C180" s="586"/>
      <c r="D180" s="992" t="s">
        <v>1935</v>
      </c>
      <c r="E180" s="1046" t="s">
        <v>1936</v>
      </c>
      <c r="F180" s="1110">
        <f>F178/F179</f>
        <v>7165.0360075961225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8" t="s">
        <v>1631</v>
      </c>
      <c r="B5" s="2399"/>
      <c r="C5" s="2399"/>
      <c r="D5" s="2399"/>
      <c r="E5" s="2399"/>
      <c r="F5" s="2399"/>
      <c r="G5" s="240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0</v>
      </c>
      <c r="F10" s="856"/>
      <c r="G10" s="1111"/>
      <c r="H10" s="215"/>
      <c r="I10" s="215"/>
    </row>
    <row r="11" spans="1:9" s="2" customFormat="1" ht="22.5" customHeight="1" x14ac:dyDescent="0.2">
      <c r="A11" s="2403" t="s">
        <v>2091</v>
      </c>
      <c r="B11" s="2404"/>
      <c r="C11" s="2404"/>
      <c r="D11" s="2405"/>
      <c r="E11" s="1995">
        <v>44880</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3922021</v>
      </c>
      <c r="F19" s="763"/>
      <c r="G19" s="765">
        <f>'Expenditures 15-22'!K33-SUM('Expenditures 15-22'!G33,'Expenditures 15-22'!I33)+'Expenditures 15-22'!D223</f>
        <v>3922021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18172</v>
      </c>
      <c r="F21" s="763"/>
      <c r="G21" s="765">
        <f>'Expenditures 15-22'!K42-SUM('Expenditures 15-22'!G42,'Expenditures 15-22'!I42)+'Expenditures 15-22'!K120-SUM('Expenditures 15-22'!G120,'Expenditures 15-22'!I120)+'Expenditures 15-22'!K174-SUM('Expenditures 15-22'!G174,'Expenditures 15-22'!I174)+'Expenditures 15-22'!D232</f>
        <v>18172</v>
      </c>
      <c r="H21" s="286"/>
      <c r="I21" s="215"/>
    </row>
    <row r="22" spans="1:9" s="2" customFormat="1" ht="12" customHeight="1" x14ac:dyDescent="0.2">
      <c r="A22" s="762" t="s">
        <v>644</v>
      </c>
      <c r="B22" s="758"/>
      <c r="C22" s="757">
        <v>2200</v>
      </c>
      <c r="D22" s="763"/>
      <c r="E22" s="764">
        <f>'Expenditures 15-22'!K47-SUM('Expenditures 15-22'!G47,'Expenditures 15-22'!I47)+'Expenditures 15-22'!D237</f>
        <v>87799</v>
      </c>
      <c r="F22" s="763"/>
      <c r="G22" s="765">
        <f>'Expenditures 15-22'!K47-SUM('Expenditures 15-22'!G47,'Expenditures 15-22'!I47)+'Expenditures 15-22'!D237</f>
        <v>87799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475499</v>
      </c>
      <c r="F23" s="763"/>
      <c r="G23" s="764">
        <f>'Expenditures 15-22'!K53-SUM('Expenditures 15-22'!G53,'Expenditures 15-22'!I53)+'Expenditures 15-22'!D251+'Expenditures 15-22'!K323-SUM('Expenditures 15-22'!G323,'Expenditures 15-22'!I323)</f>
        <v>475499</v>
      </c>
      <c r="H23" s="286"/>
      <c r="I23" s="215"/>
    </row>
    <row r="24" spans="1:9" s="2" customFormat="1" ht="12" customHeight="1" x14ac:dyDescent="0.2">
      <c r="A24" s="762" t="s">
        <v>646</v>
      </c>
      <c r="B24" s="758"/>
      <c r="C24" s="757">
        <v>2400</v>
      </c>
      <c r="D24" s="763"/>
      <c r="E24" s="764">
        <f>'Expenditures 15-22'!K57-SUM('Expenditures 15-22'!G57,'Expenditures 15-22'!I57)+'Expenditures 15-22'!D255</f>
        <v>355714</v>
      </c>
      <c r="F24" s="763"/>
      <c r="G24" s="765">
        <f>'Expenditures 15-22'!K57-SUM('Expenditures 15-22'!G57,'Expenditures 15-22'!I57)+'Expenditures 15-22'!D255</f>
        <v>355714</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60448</v>
      </c>
      <c r="E27" s="764">
        <f>E8</f>
        <v>0</v>
      </c>
      <c r="F27" s="764">
        <f>'Expenditures 15-22'!K60-SUM('Expenditures 15-22'!G60,'Expenditures 15-22'!I60)+'Expenditures 15-22'!D258-E8</f>
        <v>60448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495161</v>
      </c>
      <c r="F28" s="767">
        <f>'Expenditures 15-22'!K61-SUM('Expenditures 15-22'!G61,'Expenditures 15-22'!I61)+'Expenditures 15-22'!K124-SUM('Expenditures 15-22'!G124,'Expenditures 15-22'!I124)+'Expenditures 15-22'!D260-E9</f>
        <v>495161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346760</v>
      </c>
      <c r="F29" s="763"/>
      <c r="G29" s="765">
        <f>'Expenditures 15-22'!K62-SUM('Expenditures 15-22'!G62,'Expenditures 15-22'!I62)+'Expenditures 15-22'!K125-SUM('Expenditures 15-22'!G125,'Expenditures 15-22'!I125)+'Expenditures 15-22'!K176-SUM('Expenditures 15-22'!G176,'Expenditures 15-22'!I176)+'Expenditures 15-22'!D261</f>
        <v>346760</v>
      </c>
      <c r="H29" s="392"/>
    </row>
    <row r="30" spans="1:9" ht="12" customHeight="1" x14ac:dyDescent="0.2">
      <c r="A30" s="762" t="s">
        <v>106</v>
      </c>
      <c r="B30" s="760"/>
      <c r="C30" s="757">
        <v>2560</v>
      </c>
      <c r="D30" s="763"/>
      <c r="E30" s="764">
        <f>'Expenditures 15-22'!K63-SUM('Expenditures 15-22'!G63,'Expenditures 15-22'!I63)+'Expenditures 15-22'!D262-E10</f>
        <v>310458</v>
      </c>
      <c r="F30" s="763"/>
      <c r="G30" s="764">
        <f>'Expenditures 15-22'!K63-SUM('Expenditures 15-22'!G63,'Expenditures 15-22'!I63)+'Expenditures 15-22'!D262-E10</f>
        <v>310458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3958</v>
      </c>
      <c r="F35" s="763"/>
      <c r="G35" s="764">
        <f>'Expenditures 15-22'!K69-SUM('Expenditures 15-22'!G69,'Expenditures 15-22'!I69)+'Expenditures 15-22'!D268</f>
        <v>3958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94764</v>
      </c>
      <c r="E37" s="764">
        <f>E14</f>
        <v>0</v>
      </c>
      <c r="F37" s="764">
        <f>'Expenditures 15-22'!K71-SUM('Expenditures 15-22'!G71,'Expenditures 15-22'!I71)+'Expenditures 15-22'!D270-E14</f>
        <v>94764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155212</v>
      </c>
      <c r="E40" s="767">
        <f>SUM(E19:E39)</f>
        <v>6015542</v>
      </c>
      <c r="F40" s="767">
        <f>SUM(F19:F39)</f>
        <v>650373</v>
      </c>
      <c r="G40" s="767">
        <f>SUM(G19:G39)</f>
        <v>5520381</v>
      </c>
    </row>
    <row r="41" spans="1:7" x14ac:dyDescent="0.2">
      <c r="A41" s="286"/>
      <c r="B41" s="215"/>
      <c r="C41" s="287"/>
      <c r="D41" s="2401" t="s">
        <v>602</v>
      </c>
      <c r="E41" s="2402"/>
      <c r="F41" s="771" t="s">
        <v>603</v>
      </c>
      <c r="G41" s="778"/>
    </row>
    <row r="42" spans="1:7" ht="12" customHeight="1" x14ac:dyDescent="0.2">
      <c r="A42" s="286"/>
      <c r="B42" s="215"/>
      <c r="C42" s="287"/>
      <c r="D42" s="772" t="s">
        <v>551</v>
      </c>
      <c r="E42" s="768">
        <f>D40</f>
        <v>155212</v>
      </c>
      <c r="F42" s="772" t="s">
        <v>553</v>
      </c>
      <c r="G42" s="768">
        <f>F40</f>
        <v>650373</v>
      </c>
    </row>
    <row r="43" spans="1:7" ht="12" customHeight="1" x14ac:dyDescent="0.2">
      <c r="A43" s="286"/>
      <c r="B43" s="215"/>
      <c r="C43" s="287"/>
      <c r="D43" s="772" t="s">
        <v>552</v>
      </c>
      <c r="E43" s="768">
        <f>E40</f>
        <v>6015542</v>
      </c>
      <c r="F43" s="772" t="s">
        <v>552</v>
      </c>
      <c r="G43" s="768">
        <f>G40</f>
        <v>5520381</v>
      </c>
    </row>
    <row r="44" spans="1:7" ht="12" customHeight="1" x14ac:dyDescent="0.2">
      <c r="A44" s="286"/>
      <c r="B44" s="215"/>
      <c r="C44" s="215"/>
      <c r="D44" s="782" t="s">
        <v>1165</v>
      </c>
      <c r="E44" s="783">
        <f>(E42/E43)</f>
        <v>2.5801831322929836E-2</v>
      </c>
      <c r="F44" s="782" t="s">
        <v>1165</v>
      </c>
      <c r="G44" s="783">
        <f>(G42/G43)</f>
        <v>0.11781306398960506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6" t="s">
        <v>1651</v>
      </c>
      <c r="B1" s="2406"/>
      <c r="C1" s="2406"/>
      <c r="D1" s="2406"/>
      <c r="E1" s="2406"/>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0" t="s">
        <v>1937</v>
      </c>
      <c r="B5" s="2411"/>
      <c r="C5" s="2411"/>
      <c r="D5" s="2411"/>
      <c r="E5" s="2411"/>
    </row>
    <row r="6" spans="1:7" ht="12" customHeight="1" x14ac:dyDescent="0.25">
      <c r="A6" s="1924"/>
      <c r="B6" s="2412" t="str">
        <f>COVER!A17</f>
        <v>Germantown Hills SD 69</v>
      </c>
      <c r="C6" s="2412"/>
      <c r="D6" s="2412"/>
      <c r="E6" s="1925"/>
    </row>
    <row r="7" spans="1:7" ht="11.25" customHeight="1" x14ac:dyDescent="0.25">
      <c r="A7" s="1924"/>
      <c r="B7" s="2413">
        <f>COVER!A13</f>
        <v>53102069002</v>
      </c>
      <c r="C7" s="2413"/>
      <c r="D7" s="241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2117</v>
      </c>
      <c r="C26" s="1935" t="s">
        <v>2117</v>
      </c>
      <c r="D26" s="1938"/>
      <c r="E26" s="1937" t="s">
        <v>2119</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2117</v>
      </c>
      <c r="C31" s="1935" t="s">
        <v>2117</v>
      </c>
      <c r="D31" s="1938"/>
      <c r="E31" s="1937" t="s">
        <v>2118</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1"/>
      <c r="B39" s="1941"/>
      <c r="C39" s="1941"/>
      <c r="D39" s="1941"/>
      <c r="E39" s="1941"/>
    </row>
    <row r="40" spans="1:5" s="1939" customFormat="1" ht="12" customHeight="1" x14ac:dyDescent="0.25">
      <c r="A40" s="1942" t="s">
        <v>1668</v>
      </c>
      <c r="B40" s="2422"/>
      <c r="C40" s="2422"/>
      <c r="D40" s="2422"/>
      <c r="E40" s="2423"/>
    </row>
    <row r="41" spans="1:5" s="1939" customFormat="1" ht="12" customHeight="1" x14ac:dyDescent="0.25">
      <c r="A41" s="2424"/>
      <c r="B41" s="2425"/>
      <c r="C41" s="2425"/>
      <c r="D41" s="2425"/>
      <c r="E41" s="2426"/>
    </row>
    <row r="42" spans="1:5" s="1939" customFormat="1" ht="12" customHeight="1" x14ac:dyDescent="0.25">
      <c r="A42" s="2424"/>
      <c r="B42" s="2425"/>
      <c r="C42" s="2425"/>
      <c r="D42" s="2425"/>
      <c r="E42" s="2426"/>
    </row>
    <row r="43" spans="1:5" s="1939" customFormat="1" ht="15" x14ac:dyDescent="0.25">
      <c r="A43" s="2407"/>
      <c r="B43" s="2408"/>
      <c r="C43" s="2408"/>
      <c r="D43" s="2408"/>
      <c r="E43" s="2409"/>
    </row>
    <row r="44" spans="1:5" s="1939" customFormat="1" ht="12" hidden="1" customHeight="1" x14ac:dyDescent="0.25">
      <c r="A44" s="2407"/>
      <c r="B44" s="2408"/>
      <c r="C44" s="2408"/>
      <c r="D44" s="2408"/>
      <c r="E44" s="240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8" sqref="G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2" t="str">
        <f>COVER!A17</f>
        <v>Germantown Hills SD 69</v>
      </c>
      <c r="J6" s="2433"/>
    </row>
    <row r="7" spans="1:10" x14ac:dyDescent="0.2">
      <c r="A7" s="2434" t="s">
        <v>1015</v>
      </c>
      <c r="B7" s="2435"/>
      <c r="C7" s="2435"/>
      <c r="D7" s="2435"/>
      <c r="E7" s="2436"/>
      <c r="F7" s="1605"/>
      <c r="G7" s="1594"/>
      <c r="H7" s="1604" t="s">
        <v>431</v>
      </c>
      <c r="I7" s="2437">
        <f>COVER!A13</f>
        <v>53102069002</v>
      </c>
      <c r="J7" s="243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8" t="s">
        <v>560</v>
      </c>
      <c r="B11" s="2439"/>
      <c r="C11" s="244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150491</v>
      </c>
      <c r="F12" s="1633"/>
      <c r="G12" s="1632">
        <f t="shared" ref="G12:G18" si="0">SUM(E12:F12)</f>
        <v>150491</v>
      </c>
      <c r="H12" s="1634">
        <v>157700</v>
      </c>
      <c r="I12" s="1633"/>
      <c r="J12" s="1632">
        <f t="shared" ref="J12:J18" si="1">SUM(H12:I12)</f>
        <v>157700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1" t="s">
        <v>8</v>
      </c>
      <c r="C18" s="2442"/>
      <c r="D18" s="2443"/>
      <c r="E18" s="1636">
        <v>0</v>
      </c>
      <c r="F18" s="1636">
        <v>0</v>
      </c>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150491</v>
      </c>
      <c r="F19" s="1640">
        <f t="shared" si="2"/>
        <v>0</v>
      </c>
      <c r="G19" s="1640">
        <f t="shared" si="2"/>
        <v>150491</v>
      </c>
      <c r="H19" s="1640">
        <f t="shared" si="2"/>
        <v>157700</v>
      </c>
      <c r="I19" s="1640">
        <f t="shared" si="2"/>
        <v>0</v>
      </c>
      <c r="J19" s="1640">
        <f t="shared" si="2"/>
        <v>157700</v>
      </c>
    </row>
    <row r="20" spans="1:10" ht="25.5" customHeight="1" thickTop="1" x14ac:dyDescent="0.2">
      <c r="A20" s="1628">
        <v>9</v>
      </c>
      <c r="B20" s="2444" t="s">
        <v>2021</v>
      </c>
      <c r="C20" s="2442"/>
      <c r="D20" s="2443"/>
      <c r="E20" s="1641"/>
      <c r="F20" s="1641"/>
      <c r="G20" s="1641"/>
      <c r="H20" s="1641"/>
      <c r="I20" s="1641"/>
      <c r="J20" s="1642">
        <f>IF(AND(G19&gt;0,J19&gt;0),(((J19-G19)/G19)),"Enter Budget Data")</f>
        <v>4.7903196868915747E-2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49"/>
      <c r="D26" s="2449"/>
      <c r="E26" s="1911"/>
      <c r="F26" s="2448"/>
      <c r="G26" s="2448"/>
    </row>
    <row r="27" spans="1:10" x14ac:dyDescent="0.2">
      <c r="B27" s="1643"/>
      <c r="C27" s="1906" t="s">
        <v>1199</v>
      </c>
      <c r="D27" s="1907"/>
      <c r="E27" s="1908"/>
      <c r="F27" s="2445" t="s">
        <v>1895</v>
      </c>
      <c r="G27" s="2445"/>
    </row>
    <row r="28" spans="1:10" ht="28.5" customHeight="1" x14ac:dyDescent="0.2">
      <c r="B28" s="1643"/>
      <c r="C28" s="2447"/>
      <c r="D28" s="2447"/>
      <c r="E28" s="1910"/>
      <c r="F28" s="2447"/>
      <c r="G28" s="2447"/>
    </row>
    <row r="29" spans="1:10" x14ac:dyDescent="0.2">
      <c r="B29" s="1643"/>
      <c r="C29" s="1904" t="s">
        <v>2028</v>
      </c>
      <c r="E29" s="1909"/>
      <c r="F29" s="2446" t="s">
        <v>1896</v>
      </c>
      <c r="G29" s="244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8"/>
    </row>
    <row r="36" spans="1:10" ht="13.5" customHeight="1" x14ac:dyDescent="0.2">
      <c r="B36" s="1647"/>
      <c r="C36" s="2431" t="s">
        <v>2094</v>
      </c>
      <c r="D36" s="2430"/>
      <c r="E36" s="2430"/>
      <c r="F36" s="2430"/>
      <c r="G36" s="2430"/>
      <c r="H36" s="2430"/>
      <c r="I36" s="2430"/>
      <c r="J36" s="1649"/>
    </row>
    <row r="37" spans="1:10" ht="22.5" customHeight="1" x14ac:dyDescent="0.2">
      <c r="C37" s="2430"/>
      <c r="D37" s="2430"/>
      <c r="E37" s="2430"/>
      <c r="F37" s="2430"/>
      <c r="G37" s="2430"/>
      <c r="H37" s="2430"/>
      <c r="I37" s="2430"/>
      <c r="J37" s="1649"/>
    </row>
    <row r="38" spans="1:10" ht="7.5" customHeight="1" x14ac:dyDescent="0.2">
      <c r="C38" s="1648"/>
      <c r="D38" s="1650"/>
      <c r="E38" s="1651"/>
      <c r="F38" s="1997"/>
      <c r="G38" s="1651"/>
    </row>
    <row r="39" spans="1:10" ht="13.5" customHeight="1" x14ac:dyDescent="0.2">
      <c r="B39" s="1647"/>
      <c r="C39" s="2427" t="s">
        <v>1028</v>
      </c>
      <c r="D39" s="2428"/>
      <c r="E39" s="2428"/>
      <c r="F39" s="2428"/>
      <c r="G39" s="2428"/>
      <c r="H39" s="2428"/>
      <c r="I39" s="242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 t="s">
        <v>2129</v>
      </c>
    </row>
    <row r="6" spans="1:2" x14ac:dyDescent="0.2">
      <c r="A6" s="386">
        <v>2</v>
      </c>
      <c r="B6" s="2" t="s">
        <v>2130</v>
      </c>
    </row>
    <row r="7" spans="1:2" x14ac:dyDescent="0.2">
      <c r="A7" s="386">
        <v>3</v>
      </c>
      <c r="B7" s="2" t="s">
        <v>2122</v>
      </c>
    </row>
    <row r="8" spans="1:2" x14ac:dyDescent="0.2">
      <c r="A8" s="386">
        <v>4</v>
      </c>
      <c r="B8" s="2" t="s">
        <v>2123</v>
      </c>
    </row>
    <row r="9" spans="1:2" x14ac:dyDescent="0.2">
      <c r="A9" s="386">
        <v>5</v>
      </c>
      <c r="B9" s="2" t="s">
        <v>2124</v>
      </c>
    </row>
    <row r="10" spans="1:2" x14ac:dyDescent="0.2">
      <c r="A10" s="386">
        <v>6</v>
      </c>
      <c r="B10" s="2" t="s">
        <v>2125</v>
      </c>
    </row>
    <row r="11" spans="1:2" x14ac:dyDescent="0.2">
      <c r="A11" s="386"/>
      <c r="B11" s="2" t="s">
        <v>2126</v>
      </c>
    </row>
    <row r="12" spans="1:2" x14ac:dyDescent="0.2">
      <c r="A12" s="386"/>
      <c r="B12" s="2" t="s">
        <v>2127</v>
      </c>
    </row>
    <row r="13" spans="1:2" x14ac:dyDescent="0.2">
      <c r="A13" s="386">
        <v>7</v>
      </c>
      <c r="B13" s="2" t="s">
        <v>2128</v>
      </c>
    </row>
    <row r="14" spans="1:2" x14ac:dyDescent="0.2">
      <c r="A14" s="386"/>
      <c r="B14" s="2"/>
    </row>
    <row r="15" spans="1:2" x14ac:dyDescent="0.2">
      <c r="A15" s="386"/>
      <c r="B15" s="2"/>
    </row>
    <row r="16" spans="1:2" x14ac:dyDescent="0.2">
      <c r="A16" s="387"/>
      <c r="B16" s="2"/>
    </row>
    <row r="17" spans="1:2" x14ac:dyDescent="0.2">
      <c r="A17" s="387"/>
      <c r="B17" s="2"/>
    </row>
    <row r="18" spans="1:2" x14ac:dyDescent="0.2">
      <c r="A18" s="387"/>
      <c r="B18" s="2"/>
    </row>
    <row r="19" spans="1:2" x14ac:dyDescent="0.2">
      <c r="A19" s="387"/>
      <c r="B19" s="2"/>
    </row>
    <row r="20" spans="1:2" x14ac:dyDescent="0.2">
      <c r="A20" s="387"/>
      <c r="B20" s="2"/>
    </row>
    <row r="21" spans="1:2" x14ac:dyDescent="0.2">
      <c r="A21" s="387"/>
      <c r="B21" s="2"/>
    </row>
    <row r="22" spans="1:2" x14ac:dyDescent="0.2">
      <c r="A22" s="387"/>
      <c r="B22" s="2"/>
    </row>
    <row r="23" spans="1:2" x14ac:dyDescent="0.2">
      <c r="A23" s="387"/>
      <c r="B23" s="2"/>
    </row>
    <row r="24" spans="1:2" x14ac:dyDescent="0.2">
      <c r="A24" s="387"/>
      <c r="B24" s="2"/>
    </row>
    <row r="25" spans="1:2" x14ac:dyDescent="0.2">
      <c r="A25" s="387"/>
      <c r="B25" s="2"/>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Germantown Hills SD 69</v>
      </c>
    </row>
    <row r="65" spans="2:2" x14ac:dyDescent="0.2">
      <c r="B65" s="394">
        <f>COVER!A13</f>
        <v>53102069002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20"/>
      <c r="H2" s="1820"/>
    </row>
    <row r="3" spans="1:8" ht="46.5" customHeight="1" x14ac:dyDescent="0.2">
      <c r="A3" s="2463" t="s">
        <v>1724</v>
      </c>
      <c r="B3" s="2464"/>
      <c r="C3" s="2464"/>
      <c r="D3" s="2464"/>
      <c r="E3" s="2464"/>
      <c r="F3" s="2465"/>
      <c r="G3" s="1820"/>
      <c r="H3" s="1820"/>
    </row>
    <row r="4" spans="1:8" s="1572" customFormat="1" ht="41.25" customHeight="1" x14ac:dyDescent="0.2">
      <c r="A4" s="2466" t="s">
        <v>1877</v>
      </c>
      <c r="B4" s="2467"/>
      <c r="C4" s="2467"/>
      <c r="D4" s="2467"/>
      <c r="E4" s="2467"/>
      <c r="F4" s="246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5490135</v>
      </c>
      <c r="C6" s="1575">
        <f>'Acct Summary 7-8'!D8</f>
        <v>769912</v>
      </c>
      <c r="D6" s="1575">
        <f>'Acct Summary 7-8'!F8</f>
        <v>299528</v>
      </c>
      <c r="E6" s="1575">
        <f>'Acct Summary 7-8'!I8</f>
        <v>81382</v>
      </c>
      <c r="F6" s="1575">
        <f>SUM(B6:E6)</f>
        <v>6640957</v>
      </c>
    </row>
    <row r="7" spans="1:8" s="1576" customFormat="1" ht="14.25" customHeight="1" thickBot="1" x14ac:dyDescent="0.25">
      <c r="A7" s="1574" t="s">
        <v>1636</v>
      </c>
      <c r="B7" s="1577">
        <f>'Acct Summary 7-8'!C17</f>
        <v>5449323</v>
      </c>
      <c r="C7" s="1577">
        <f>'Acct Summary 7-8'!D17</f>
        <v>525068</v>
      </c>
      <c r="D7" s="1577">
        <f>'Acct Summary 7-8'!F17</f>
        <v>518426</v>
      </c>
      <c r="E7" s="1836"/>
      <c r="F7" s="1575">
        <f>SUM(B7:E7)</f>
        <v>6492817</v>
      </c>
    </row>
    <row r="8" spans="1:8" s="1576" customFormat="1" ht="14.25" thickTop="1" thickBot="1" x14ac:dyDescent="0.25">
      <c r="A8" s="1578" t="s">
        <v>1637</v>
      </c>
      <c r="B8" s="1579">
        <f>(B6-B7)</f>
        <v>40812</v>
      </c>
      <c r="C8" s="1579">
        <f>(C6-C7)</f>
        <v>244844</v>
      </c>
      <c r="D8" s="1579">
        <f>(D6-D7)</f>
        <v>-218898</v>
      </c>
      <c r="E8" s="1577">
        <f>(E6-E7)</f>
        <v>81382</v>
      </c>
      <c r="F8" s="1580">
        <f>SUM(F6-F7)</f>
        <v>148140</v>
      </c>
    </row>
    <row r="9" spans="1:8" s="1576" customFormat="1" ht="14.25" thickTop="1" thickBot="1" x14ac:dyDescent="0.25">
      <c r="A9" s="1581" t="s">
        <v>2023</v>
      </c>
      <c r="B9" s="1582">
        <f>'Acct Summary 7-8'!C81</f>
        <v>2666890</v>
      </c>
      <c r="C9" s="1582">
        <f>'Acct Summary 7-8'!D81</f>
        <v>1731391</v>
      </c>
      <c r="D9" s="1582">
        <f>'Acct Summary 7-8'!F81</f>
        <v>465253</v>
      </c>
      <c r="E9" s="1582">
        <f>'Acct Summary 7-8'!I81</f>
        <v>997217</v>
      </c>
      <c r="F9" s="1661">
        <f>SUM(B9:E9)</f>
        <v>5860751</v>
      </c>
    </row>
    <row r="10" spans="1:8" ht="16.5" customHeight="1" thickTop="1" x14ac:dyDescent="0.2">
      <c r="A10" s="1583"/>
      <c r="B10" s="1584"/>
      <c r="C10" s="2454" t="str">
        <f>IF(AND(F8&lt;0,F9&gt;=0,ABS(F8*3)&gt;ABS(F9)),A14,IF(AND(F8&lt;0,F9&gt;0,ABS(F8*3)&lt;=ABS(F9)),A15,IF(AND(F8&lt;0,F9&lt;0),A14,IF(F9=0,A17,A16))))</f>
        <v>Balanced - no deficit reduction plan is required.</v>
      </c>
      <c r="D10" s="2455"/>
      <c r="E10" s="2455"/>
      <c r="F10" s="2456"/>
    </row>
    <row r="11" spans="1:8" ht="19.5" customHeight="1" x14ac:dyDescent="0.2">
      <c r="A11" s="1659"/>
      <c r="B11" s="1660"/>
      <c r="C11" s="2454"/>
      <c r="D11" s="2455"/>
      <c r="E11" s="2455"/>
      <c r="F11" s="2456"/>
      <c r="H11" s="1658"/>
    </row>
    <row r="12" spans="1:8" ht="19.5" customHeight="1" x14ac:dyDescent="0.2">
      <c r="A12" s="1659"/>
      <c r="B12" s="1660"/>
      <c r="C12" s="2454"/>
      <c r="D12" s="2455"/>
      <c r="E12" s="2455"/>
      <c r="F12" s="2456"/>
      <c r="H12" s="1658"/>
    </row>
    <row r="13" spans="1:8" ht="19.5" customHeight="1" x14ac:dyDescent="0.2">
      <c r="A13" s="1659"/>
      <c r="B13" s="1660"/>
      <c r="C13" s="2457"/>
      <c r="D13" s="2458"/>
      <c r="E13" s="2458"/>
      <c r="F13" s="2459"/>
      <c r="H13" s="1658"/>
    </row>
    <row r="14" spans="1:8" s="1531" customFormat="1" hidden="1" x14ac:dyDescent="0.2">
      <c r="A14" s="2453" t="s">
        <v>1951</v>
      </c>
      <c r="B14" s="2453"/>
      <c r="C14" s="2453"/>
      <c r="D14" s="2453"/>
      <c r="E14" s="245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3"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69"/>
      <c r="B8" s="2470"/>
      <c r="C8" s="2470"/>
      <c r="D8" s="2471"/>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4" t="s">
        <v>1890</v>
      </c>
      <c r="D11" s="2475"/>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7" t="s">
        <v>354</v>
      </c>
      <c r="D27" s="2478"/>
    </row>
    <row r="28" spans="1:4" ht="12.75" x14ac:dyDescent="0.2">
      <c r="A28" s="230"/>
      <c r="B28" s="231">
        <v>2</v>
      </c>
      <c r="C28" s="2476" t="s">
        <v>1914</v>
      </c>
      <c r="D28" s="232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9" t="s">
        <v>616</v>
      </c>
      <c r="D49" s="2480"/>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2" t="s">
        <v>900</v>
      </c>
      <c r="D62" s="2473"/>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ERROR!</v>
      </c>
    </row>
    <row r="75" spans="1:4" ht="24" x14ac:dyDescent="0.2">
      <c r="A75" s="232"/>
      <c r="B75" s="238"/>
      <c r="C75" s="243" t="s">
        <v>102</v>
      </c>
      <c r="D75" s="1261" t="str">
        <f>IF('Expenditures 15-22'!H164&lt;&gt;'Short-Term Long-Term Debt 25'!H49,"ERROR!","OK")</f>
        <v>ERROR!</v>
      </c>
    </row>
    <row r="76" spans="1:4" x14ac:dyDescent="0.2">
      <c r="A76" s="236"/>
      <c r="B76" s="247">
        <f>B72+1</f>
        <v>9</v>
      </c>
      <c r="C76" s="2472" t="s">
        <v>758</v>
      </c>
      <c r="D76" s="2473"/>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4" t="s">
        <v>2024</v>
      </c>
      <c r="B4" s="2505"/>
      <c r="C4" s="2505"/>
      <c r="D4" s="2505"/>
      <c r="E4" s="2505"/>
      <c r="F4" s="2505"/>
      <c r="G4" s="2505"/>
      <c r="H4" s="2505"/>
      <c r="I4" s="2505"/>
      <c r="J4" s="2505"/>
      <c r="K4" s="2505"/>
      <c r="L4" s="250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3" t="str">
        <f>COVER!A17</f>
        <v>Germantown Hills SD 69</v>
      </c>
      <c r="B7" s="2494"/>
      <c r="C7" s="2494"/>
      <c r="D7" s="2506"/>
      <c r="E7" s="2507">
        <f>COVER!A13</f>
        <v>53102069002</v>
      </c>
      <c r="F7" s="2508"/>
      <c r="G7" s="2509" t="str">
        <f>COVER!T23</f>
        <v>066-004769</v>
      </c>
      <c r="H7" s="2510"/>
      <c r="I7" s="2510"/>
      <c r="J7" s="2510"/>
      <c r="K7" s="2510"/>
      <c r="L7" s="2511"/>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2"/>
      <c r="B9" s="2482"/>
      <c r="C9" s="2482"/>
      <c r="D9" s="2482"/>
      <c r="E9" s="2482"/>
      <c r="F9" s="2513"/>
      <c r="G9" s="2481" t="str">
        <f>COVER!T13</f>
        <v>Meister, Hilton, Chitwood &amp; Associates, Inc.</v>
      </c>
      <c r="H9" s="2500"/>
      <c r="I9" s="2500"/>
      <c r="J9" s="2500"/>
      <c r="K9" s="2500"/>
      <c r="L9" s="2514"/>
    </row>
    <row r="10" spans="1:29" ht="13.5" customHeight="1" x14ac:dyDescent="0.2">
      <c r="A10" s="2490" t="str">
        <f>COVER!A38</f>
        <v>Dan Mair</v>
      </c>
      <c r="B10" s="2491"/>
      <c r="C10" s="2491"/>
      <c r="D10" s="2491"/>
      <c r="E10" s="2491"/>
      <c r="F10" s="2492"/>
      <c r="G10" s="2481" t="str">
        <f>COVER!T17</f>
        <v>809 W. Detweiller Dr., Suite 804</v>
      </c>
      <c r="H10" s="2483"/>
      <c r="I10" s="2483"/>
      <c r="J10" s="2483"/>
      <c r="K10" s="2483"/>
      <c r="L10" s="2496"/>
    </row>
    <row r="11" spans="1:29" ht="13.5" customHeight="1" x14ac:dyDescent="0.2">
      <c r="A11" s="2007" t="s">
        <v>1908</v>
      </c>
      <c r="B11" s="1959"/>
      <c r="C11" s="1949"/>
      <c r="D11" s="1961"/>
      <c r="E11" s="1949"/>
      <c r="F11" s="1950"/>
      <c r="G11" s="2481" t="str">
        <f>COVER!T19</f>
        <v>Peoria</v>
      </c>
      <c r="H11" s="2483"/>
      <c r="I11" s="2483"/>
      <c r="J11" s="2002" t="str">
        <f>COVER!X19</f>
        <v>Illinois</v>
      </c>
      <c r="K11" s="2002">
        <f>COVER!Z19</f>
        <v>61615</v>
      </c>
      <c r="L11" s="2001"/>
    </row>
    <row r="12" spans="1:29" ht="13.5" customHeight="1" x14ac:dyDescent="0.2">
      <c r="A12" s="2497" t="s">
        <v>1907</v>
      </c>
      <c r="B12" s="2498"/>
      <c r="C12" s="2498"/>
      <c r="D12" s="2498"/>
      <c r="E12" s="2498"/>
      <c r="F12" s="2499"/>
      <c r="G12" s="1918"/>
      <c r="H12" s="1295"/>
      <c r="I12" s="1295"/>
      <c r="J12" s="1295"/>
      <c r="K12" s="1295"/>
      <c r="L12" s="1919"/>
    </row>
    <row r="13" spans="1:29" ht="13.5" customHeight="1" x14ac:dyDescent="0.2">
      <c r="A13" s="2481"/>
      <c r="B13" s="2500"/>
      <c r="C13" s="2500"/>
      <c r="D13" s="2500"/>
      <c r="E13" s="1294"/>
      <c r="F13" s="2003"/>
      <c r="G13" s="2011" t="s">
        <v>1909</v>
      </c>
      <c r="H13" s="1952"/>
      <c r="I13" s="2501" t="str">
        <f>COVER!T25</f>
        <v>ron.hilton1@comcast.net</v>
      </c>
      <c r="J13" s="2502"/>
      <c r="K13" s="2502"/>
      <c r="L13" s="2503"/>
    </row>
    <row r="14" spans="1:29" ht="13.5" customHeight="1" x14ac:dyDescent="0.2">
      <c r="A14" s="2481" t="str">
        <f>COVER!A19</f>
        <v>103 Warrior Way</v>
      </c>
      <c r="B14" s="2482"/>
      <c r="C14" s="2482"/>
      <c r="D14" s="2482"/>
      <c r="E14" s="2000">
        <v>0</v>
      </c>
      <c r="F14" s="1293"/>
      <c r="G14" s="2012" t="s">
        <v>1386</v>
      </c>
      <c r="H14" s="1279"/>
      <c r="I14" s="1279"/>
      <c r="J14" s="1279"/>
      <c r="K14" s="1279"/>
      <c r="L14" s="1951"/>
    </row>
    <row r="15" spans="1:29" ht="13.5" customHeight="1" x14ac:dyDescent="0.2">
      <c r="A15" s="2481" t="str">
        <f>COVER!A21</f>
        <v xml:space="preserve">Germantown Hills  </v>
      </c>
      <c r="B15" s="2483"/>
      <c r="C15" s="2483"/>
      <c r="D15" s="1278"/>
      <c r="E15" s="1920"/>
      <c r="F15" s="1292"/>
      <c r="G15" s="1999" t="str">
        <f>COVER!T15</f>
        <v>Ron Hilton</v>
      </c>
      <c r="H15" s="1279"/>
      <c r="I15" s="1279"/>
      <c r="J15" s="1279"/>
      <c r="K15" s="1279"/>
      <c r="L15" s="1951"/>
    </row>
    <row r="16" spans="1:29" ht="12.2" customHeight="1" x14ac:dyDescent="0.2">
      <c r="A16" s="1999"/>
      <c r="B16" s="1501"/>
      <c r="C16" s="2002">
        <f>COVER!A25</f>
        <v>61548</v>
      </c>
      <c r="D16" s="2002"/>
      <c r="E16" s="2002"/>
      <c r="F16" s="2003"/>
      <c r="G16" s="2484"/>
      <c r="H16" s="2485"/>
      <c r="I16" s="2485"/>
      <c r="J16" s="2485"/>
      <c r="K16" s="2485"/>
      <c r="L16" s="2486"/>
    </row>
    <row r="17" spans="1:13" ht="12.2" customHeight="1" x14ac:dyDescent="0.2">
      <c r="A17" s="2487"/>
      <c r="B17" s="2488"/>
      <c r="C17" s="2488"/>
      <c r="D17" s="2488"/>
      <c r="E17" s="2488"/>
      <c r="F17" s="2489"/>
      <c r="G17" s="2012" t="s">
        <v>1385</v>
      </c>
      <c r="H17" s="1279"/>
      <c r="I17" s="1279"/>
      <c r="J17" s="1279"/>
      <c r="K17" s="2013" t="s">
        <v>1384</v>
      </c>
      <c r="L17" s="1950"/>
      <c r="M17" s="1291"/>
    </row>
    <row r="18" spans="1:13" ht="12.2" customHeight="1" x14ac:dyDescent="0.2">
      <c r="A18" s="2490"/>
      <c r="B18" s="2491"/>
      <c r="C18" s="2491"/>
      <c r="D18" s="2491"/>
      <c r="E18" s="2491"/>
      <c r="F18" s="2492"/>
      <c r="G18" s="2493" t="str">
        <f>COVER!T21</f>
        <v>(309) 683-0441</v>
      </c>
      <c r="H18" s="2494"/>
      <c r="I18" s="2494"/>
      <c r="J18" s="2494"/>
      <c r="K18" s="2493" t="str">
        <f>COVER!X21</f>
        <v>(309) 683-0443</v>
      </c>
      <c r="L18" s="249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5" t="str">
        <f>'Single Audit Cover'!A7</f>
        <v>Germantown Hills SD 69</v>
      </c>
      <c r="B1" s="2516"/>
      <c r="C1" s="2516"/>
      <c r="D1" s="2516"/>
    </row>
    <row r="2" spans="1:11" s="2006" customFormat="1" ht="12.75" x14ac:dyDescent="0.2">
      <c r="A2" s="2517">
        <f>'Single Audit Cover'!E7</f>
        <v>53102069002</v>
      </c>
      <c r="B2" s="2518"/>
      <c r="C2" s="2518"/>
      <c r="D2" s="2518"/>
    </row>
    <row r="3" spans="1:11" s="2006" customFormat="1" ht="12.75" x14ac:dyDescent="0.2">
      <c r="A3" s="2515" t="s">
        <v>1899</v>
      </c>
      <c r="B3" s="2516"/>
      <c r="C3" s="2516"/>
      <c r="D3" s="2516"/>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Germantown Hills SD 69</v>
      </c>
      <c r="B1" s="2521"/>
      <c r="C1" s="2521"/>
      <c r="D1" s="2521"/>
      <c r="E1" s="2521"/>
    </row>
    <row r="2" spans="1:5" x14ac:dyDescent="0.2">
      <c r="A2" s="2522">
        <f>'Single Audit Cover'!E7</f>
        <v>53102069002</v>
      </c>
      <c r="B2" s="2522"/>
      <c r="C2" s="2522"/>
      <c r="D2" s="2522"/>
      <c r="E2" s="252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341292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44880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-17294</v>
      </c>
    </row>
    <row r="19" spans="1:4" ht="13.5" thickBot="1" x14ac:dyDescent="0.25">
      <c r="A19" s="2024" t="s">
        <v>1452</v>
      </c>
      <c r="D19" s="1343">
        <f>SUM(D10:D17)</f>
        <v>368878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368878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6">
        <f>SUM(D35:D45)</f>
        <v>0</v>
      </c>
    </row>
    <row r="49" spans="2:4" x14ac:dyDescent="0.2">
      <c r="B49" s="1334" t="s">
        <v>1443</v>
      </c>
      <c r="C49" s="1334"/>
      <c r="D49" s="1916">
        <f>D32-D47</f>
        <v>368878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Germantown Hills SD 69</v>
      </c>
      <c r="C1" s="2526"/>
      <c r="D1" s="2526"/>
      <c r="E1" s="2526"/>
      <c r="F1" s="2526"/>
      <c r="G1" s="2526"/>
      <c r="H1" s="2526"/>
      <c r="I1" s="2526"/>
      <c r="J1" s="2526"/>
      <c r="K1" s="2526"/>
      <c r="L1" s="2526"/>
    </row>
    <row r="2" spans="2:13" ht="15" x14ac:dyDescent="0.2">
      <c r="B2" s="2527">
        <f>'Single Audit Cover'!E7</f>
        <v>53102069002</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Germantown Hills SD 69</v>
      </c>
      <c r="B1" s="2540"/>
      <c r="C1" s="2540"/>
      <c r="D1" s="2540"/>
      <c r="E1" s="1411"/>
    </row>
    <row r="2" spans="1:7" ht="13.5" customHeight="1" x14ac:dyDescent="0.2">
      <c r="A2" s="2541">
        <f>'Single Audit Cover'!E7</f>
        <v>53102069002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1848</v>
      </c>
      <c r="C6" s="1350"/>
      <c r="D6" s="1350"/>
    </row>
    <row r="7" spans="1:7" ht="60.95" customHeight="1" x14ac:dyDescent="0.2">
      <c r="A7" s="2538" t="s">
        <v>1903</v>
      </c>
      <c r="B7" s="2538"/>
      <c r="C7" s="2538"/>
      <c r="D7" s="2538"/>
      <c r="E7" s="2538"/>
      <c r="F7" s="2538"/>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8" t="s">
        <v>1849</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2072</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2" t="s">
        <v>2073</v>
      </c>
      <c r="B32" s="2532"/>
      <c r="C32" s="2532"/>
      <c r="D32" s="2532"/>
      <c r="E32" s="2532"/>
      <c r="F32" s="2532"/>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3">
        <f>+C33+C34</f>
        <v>0</v>
      </c>
      <c r="F34" s="2534"/>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2076</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1944</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Germantown Hills SD 69</v>
      </c>
      <c r="C1" s="2559"/>
      <c r="D1" s="2559"/>
      <c r="E1" s="2559"/>
      <c r="F1" s="2559"/>
      <c r="G1" s="2559"/>
      <c r="H1" s="2559"/>
      <c r="I1" s="2559"/>
      <c r="J1" s="1438"/>
    </row>
    <row r="2" spans="2:10" s="1350" customFormat="1" ht="12.75" customHeight="1" x14ac:dyDescent="0.2">
      <c r="B2" s="2560">
        <f>'Single Audit Cover'!E7</f>
        <v>53102069002</v>
      </c>
      <c r="C2" s="2561"/>
      <c r="D2" s="2561"/>
      <c r="E2" s="2561"/>
      <c r="F2" s="2561"/>
      <c r="G2" s="2561"/>
      <c r="H2" s="2561"/>
      <c r="I2" s="2561"/>
      <c r="J2" s="1438"/>
    </row>
    <row r="3" spans="2:10" s="1350" customFormat="1" ht="12.75" customHeight="1" x14ac:dyDescent="0.2">
      <c r="B3" s="2562" t="s">
        <v>1512</v>
      </c>
      <c r="C3" s="2546"/>
      <c r="D3" s="2546"/>
      <c r="E3" s="2546"/>
      <c r="F3" s="2546"/>
      <c r="G3" s="2546"/>
      <c r="H3" s="2546"/>
      <c r="I3" s="2546"/>
      <c r="J3" s="1437"/>
    </row>
    <row r="4" spans="2:10" s="1350" customFormat="1" ht="12.75" customHeight="1" x14ac:dyDescent="0.2">
      <c r="B4" s="2562"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2079</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47" t="s">
        <v>2080</v>
      </c>
      <c r="D43" s="2548"/>
      <c r="E43" s="2548"/>
      <c r="F43" s="2549"/>
      <c r="G43" s="2550">
        <f>SUM(G38:I42)</f>
        <v>0</v>
      </c>
      <c r="H43" s="2550"/>
      <c r="I43" s="2550"/>
    </row>
    <row r="44" spans="2:9" ht="12.75" customHeight="1" x14ac:dyDescent="0.2"/>
    <row r="45" spans="2:9" ht="12.75" customHeight="1" x14ac:dyDescent="0.2">
      <c r="B45" s="1430" t="s">
        <v>2081</v>
      </c>
      <c r="D45" s="2551">
        <v>0</v>
      </c>
      <c r="E45" s="255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3"/>
      <c r="F49" s="2553"/>
      <c r="G49" s="255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Germantown Hills SD 69</v>
      </c>
      <c r="C1" s="2558"/>
      <c r="D1" s="2558"/>
      <c r="E1" s="2558"/>
      <c r="F1" s="2558"/>
      <c r="G1" s="2558"/>
      <c r="H1" s="2558"/>
      <c r="I1" s="2558"/>
      <c r="J1" s="2558"/>
      <c r="K1" s="2558"/>
      <c r="L1" s="1471"/>
      <c r="M1" s="1471"/>
    </row>
    <row r="2" spans="1:13" ht="12" customHeight="1" x14ac:dyDescent="0.2">
      <c r="B2" s="2560">
        <f>'Single Audit Cover'!E7</f>
        <v>53102069002</v>
      </c>
      <c r="C2" s="2560"/>
      <c r="D2" s="2560"/>
      <c r="E2" s="2560"/>
      <c r="F2" s="2560"/>
      <c r="G2" s="2560"/>
      <c r="H2" s="2560"/>
      <c r="I2" s="2560"/>
      <c r="J2" s="2560"/>
      <c r="K2" s="2560"/>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2"/>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Germantown Hills SD 69</v>
      </c>
      <c r="C1" s="2580"/>
      <c r="D1" s="2580"/>
      <c r="E1" s="2580"/>
      <c r="F1" s="2580"/>
      <c r="G1" s="2580"/>
      <c r="H1" s="2580"/>
      <c r="I1" s="2580"/>
      <c r="J1" s="2580"/>
      <c r="K1" s="2580"/>
      <c r="L1" s="1490"/>
    </row>
    <row r="2" spans="1:12" ht="12.75" customHeight="1" x14ac:dyDescent="0.2">
      <c r="B2" s="2581">
        <f>'Single Audit Cover'!E7</f>
        <v>53102069002</v>
      </c>
      <c r="C2" s="2581"/>
      <c r="D2" s="2581"/>
      <c r="E2" s="2581"/>
      <c r="F2" s="2581"/>
      <c r="G2" s="2581"/>
      <c r="H2" s="2581"/>
      <c r="I2" s="2581"/>
      <c r="J2" s="2581"/>
      <c r="K2" s="2581"/>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7"/>
      <c r="E14" s="2577"/>
      <c r="F14" s="2577"/>
      <c r="H14" s="1407" t="s">
        <v>1545</v>
      </c>
      <c r="I14" s="2578"/>
      <c r="J14" s="2578"/>
      <c r="K14" s="257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8"/>
      <c r="E16" s="2578"/>
      <c r="F16" s="2578"/>
      <c r="G16" s="2578"/>
      <c r="H16" s="2578"/>
      <c r="I16" s="2578"/>
      <c r="J16" s="2578"/>
      <c r="K16" s="2578"/>
      <c r="L16" s="1404"/>
    </row>
    <row r="17" spans="2:12" ht="13.5" customHeight="1" x14ac:dyDescent="0.2">
      <c r="B17" s="1408" t="s">
        <v>1543</v>
      </c>
      <c r="C17" s="1408"/>
      <c r="D17" s="2579"/>
      <c r="E17" s="2579"/>
      <c r="F17" s="2579"/>
      <c r="G17" s="2579"/>
      <c r="H17" s="2579"/>
      <c r="I17" s="2579"/>
      <c r="J17" s="2579"/>
      <c r="K17" s="257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Germantown Hills SD 69</v>
      </c>
      <c r="C1" s="2558"/>
      <c r="D1" s="2558"/>
      <c r="E1" s="1500"/>
    </row>
    <row r="2" spans="2:5" s="1370" customFormat="1" ht="12.75" customHeight="1" x14ac:dyDescent="0.2">
      <c r="B2" s="2560">
        <f>'Single Audit Cover'!E7</f>
        <v>53102069002</v>
      </c>
      <c r="C2" s="2560"/>
      <c r="D2" s="2560"/>
      <c r="E2" s="1499"/>
    </row>
    <row r="3" spans="2:5" s="1331" customFormat="1" ht="12.75" customHeight="1" x14ac:dyDescent="0.2">
      <c r="B3" s="2545" t="s">
        <v>1561</v>
      </c>
      <c r="C3" s="2545"/>
      <c r="D3" s="2545"/>
      <c r="E3" s="2005"/>
    </row>
    <row r="4" spans="2:5" s="1370" customFormat="1" ht="12.75" customHeight="1" x14ac:dyDescent="0.2">
      <c r="B4" s="2583" t="str">
        <f>'Single Audit Cover'!A4</f>
        <v>Year Ending June 30, 2017</v>
      </c>
      <c r="C4" s="2583"/>
      <c r="D4" s="258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Germantown Hills SD 69</v>
      </c>
      <c r="C1" s="2558"/>
      <c r="D1" s="2558"/>
      <c r="E1" s="2558"/>
      <c r="F1" s="1490"/>
      <c r="G1" s="1490"/>
      <c r="H1" s="1490"/>
      <c r="I1" s="1490"/>
      <c r="J1" s="1490"/>
      <c r="K1" s="1490"/>
      <c r="L1" s="1490"/>
    </row>
    <row r="2" spans="2:12" ht="13.5" customHeight="1" x14ac:dyDescent="0.2">
      <c r="B2" s="2560">
        <f>'Single Audit Cover'!E7</f>
        <v>53102069002</v>
      </c>
      <c r="C2" s="2560"/>
      <c r="D2" s="2560"/>
      <c r="E2" s="2560"/>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53102069002</v>
      </c>
    </row>
    <row r="3" spans="1:2" x14ac:dyDescent="0.2">
      <c r="A3" t="s">
        <v>1110</v>
      </c>
      <c r="B3" s="1221" t="str">
        <f>COVER!A15</f>
        <v>Woodford</v>
      </c>
    </row>
    <row r="4" spans="1:2" x14ac:dyDescent="0.2">
      <c r="A4" t="s">
        <v>1166</v>
      </c>
      <c r="B4" s="1221" t="str">
        <f>COVER!A17</f>
        <v>Germantown Hills SD 69</v>
      </c>
    </row>
    <row r="5" spans="1:2" x14ac:dyDescent="0.2">
      <c r="A5" t="s">
        <v>799</v>
      </c>
      <c r="B5" s="1221" t="str">
        <f>COVER!A38</f>
        <v>Dan Mair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066-004769</v>
      </c>
    </row>
    <row r="16" spans="1:2" x14ac:dyDescent="0.2">
      <c r="A16" t="s">
        <v>490</v>
      </c>
      <c r="B16" s="1221" t="str">
        <f>COVER!T13</f>
        <v>Meister, Hilton, Chitwood &amp; Associates, Inc.</v>
      </c>
    </row>
    <row r="17" spans="1:2" x14ac:dyDescent="0.2">
      <c r="A17" t="s">
        <v>1030</v>
      </c>
      <c r="B17" s="1221" t="str">
        <f>COVER!T15</f>
        <v>Ron Hilton</v>
      </c>
    </row>
    <row r="18" spans="1:2" x14ac:dyDescent="0.2">
      <c r="A18" t="s">
        <v>1345</v>
      </c>
      <c r="B18" s="1221" t="str">
        <f>COVER!T17</f>
        <v>809 W. Detweiller Dr., Suite 804</v>
      </c>
    </row>
    <row r="19" spans="1:2" x14ac:dyDescent="0.2">
      <c r="A19" t="s">
        <v>1032</v>
      </c>
      <c r="B19" s="1221" t="str">
        <f>COVER!T25</f>
        <v>ron.hilton1@comcast.net</v>
      </c>
    </row>
    <row r="20" spans="1:2" x14ac:dyDescent="0.2">
      <c r="A20" t="s">
        <v>1033</v>
      </c>
      <c r="B20" s="1221" t="str">
        <f>COVER!T19</f>
        <v>Peoria</v>
      </c>
    </row>
    <row r="21" spans="1:2" x14ac:dyDescent="0.2">
      <c r="A21" t="s">
        <v>558</v>
      </c>
      <c r="B21" s="1221" t="str">
        <f>COVER!X19</f>
        <v>Illinois</v>
      </c>
    </row>
    <row r="22" spans="1:2" x14ac:dyDescent="0.2">
      <c r="A22" t="s">
        <v>1034</v>
      </c>
      <c r="B22" s="1221">
        <f>COVER!Z19</f>
        <v>61615</v>
      </c>
    </row>
    <row r="23" spans="1:2" x14ac:dyDescent="0.2">
      <c r="A23" t="s">
        <v>1347</v>
      </c>
      <c r="B23" s="1221" t="str">
        <f>COVER!T21</f>
        <v>(309) 683-0441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2666890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2666890</v>
      </c>
      <c r="D92" s="13" t="str">
        <f t="shared" si="0"/>
        <v>Error?</v>
      </c>
    </row>
    <row r="93" spans="1:4" x14ac:dyDescent="0.2">
      <c r="A93" s="54">
        <v>32</v>
      </c>
      <c r="B93" s="1221">
        <f>'Assets-Liab 5-6'!C41</f>
        <v>2666890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1731391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1731391</v>
      </c>
      <c r="D123" s="13" t="str">
        <f t="shared" si="0"/>
        <v>Error?</v>
      </c>
    </row>
    <row r="124" spans="1:4" x14ac:dyDescent="0.2">
      <c r="A124" s="54">
        <v>63</v>
      </c>
      <c r="B124" s="1221">
        <f>'Assets-Liab 5-6'!D41</f>
        <v>1731391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29540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29540</v>
      </c>
      <c r="D140" s="13" t="str">
        <f t="shared" si="1"/>
        <v>Error?</v>
      </c>
    </row>
    <row r="141" spans="1:4" x14ac:dyDescent="0.2">
      <c r="A141" s="54">
        <v>80</v>
      </c>
      <c r="B141" s="1221">
        <f>'Assets-Liab 5-6'!E41</f>
        <v>29540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465253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465253</v>
      </c>
      <c r="D170" s="13" t="str">
        <f t="shared" si="1"/>
        <v>Error?</v>
      </c>
    </row>
    <row r="171" spans="1:4" x14ac:dyDescent="0.2">
      <c r="A171" s="54">
        <v>110</v>
      </c>
      <c r="B171" s="1221">
        <f>'Assets-Liab 5-6'!F41</f>
        <v>465253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198324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100607</v>
      </c>
      <c r="D189" s="13" t="str">
        <f t="shared" si="1"/>
        <v>Error?</v>
      </c>
    </row>
    <row r="190" spans="1:4" x14ac:dyDescent="0.2">
      <c r="A190" s="54">
        <v>129</v>
      </c>
      <c r="B190" s="1221">
        <f>'Assets-Liab 5-6'!G41</f>
        <v>198324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949398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949398</v>
      </c>
      <c r="D212" s="13" t="str">
        <f t="shared" si="2"/>
        <v>Error?</v>
      </c>
    </row>
    <row r="213" spans="1:4" x14ac:dyDescent="0.2">
      <c r="A213" s="90">
        <v>152</v>
      </c>
      <c r="B213" s="1221">
        <f>'Assets-Liab 5-6'!H41</f>
        <v>949398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132126</v>
      </c>
      <c r="D273" s="13" t="str">
        <f t="shared" si="3"/>
        <v>Error?</v>
      </c>
    </row>
    <row r="274" spans="1:4" x14ac:dyDescent="0.2">
      <c r="A274" s="54">
        <v>213</v>
      </c>
      <c r="B274" s="1221">
        <f>'Assets-Liab 5-6'!M17</f>
        <v>11982504</v>
      </c>
      <c r="D274" s="13" t="str">
        <f t="shared" si="3"/>
        <v>Error?</v>
      </c>
    </row>
    <row r="275" spans="1:4" x14ac:dyDescent="0.2">
      <c r="A275" s="54">
        <v>214</v>
      </c>
      <c r="B275" s="1221">
        <f>'Assets-Liab 5-6'!M18</f>
        <v>233211</v>
      </c>
      <c r="D275" s="13" t="str">
        <f t="shared" si="3"/>
        <v>Error?</v>
      </c>
    </row>
    <row r="276" spans="1:4" x14ac:dyDescent="0.2">
      <c r="A276" s="54">
        <v>215</v>
      </c>
      <c r="B276" s="1221">
        <f>'Assets-Liab 5-6'!M19</f>
        <v>1076069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19540445</v>
      </c>
      <c r="C279" s="13" t="s">
        <v>653</v>
      </c>
      <c r="D279" s="13" t="str">
        <f t="shared" si="3"/>
        <v>Error?</v>
      </c>
    </row>
    <row r="280" spans="1:4" x14ac:dyDescent="0.2">
      <c r="A280" s="54">
        <v>219</v>
      </c>
      <c r="B280" s="1221">
        <f>'Assets-Liab 5-6'!M40</f>
        <v>19540445</v>
      </c>
      <c r="D280" s="13" t="str">
        <f t="shared" si="3"/>
        <v>Error?</v>
      </c>
    </row>
    <row r="281" spans="1:4" x14ac:dyDescent="0.2">
      <c r="A281" s="54">
        <v>220</v>
      </c>
      <c r="B281" s="1221">
        <f>'Assets-Liab 5-6'!M41</f>
        <v>19540445</v>
      </c>
      <c r="C281" s="13" t="s">
        <v>653</v>
      </c>
      <c r="D281" s="13" t="str">
        <f t="shared" si="3"/>
        <v>Error?</v>
      </c>
    </row>
    <row r="282" spans="1:4" x14ac:dyDescent="0.2">
      <c r="A282" s="54">
        <v>221</v>
      </c>
      <c r="B282" s="1221">
        <f>'Assets-Liab 5-6'!N21</f>
        <v>29540</v>
      </c>
      <c r="D282" s="13" t="str">
        <f t="shared" si="3"/>
        <v>Error?</v>
      </c>
    </row>
    <row r="283" spans="1:4" x14ac:dyDescent="0.2">
      <c r="A283" s="54">
        <v>222</v>
      </c>
      <c r="B283" s="1221">
        <f>'Assets-Liab 5-6'!N22</f>
        <v>8016795</v>
      </c>
      <c r="D283" s="13" t="str">
        <f t="shared" si="3"/>
        <v>Error?</v>
      </c>
    </row>
    <row r="284" spans="1:4" x14ac:dyDescent="0.2">
      <c r="A284" s="54">
        <v>223</v>
      </c>
      <c r="B284" s="1221">
        <f>'Assets-Liab 5-6'!N23</f>
        <v>8046335</v>
      </c>
      <c r="C284" s="13" t="s">
        <v>653</v>
      </c>
      <c r="D284" s="13" t="str">
        <f t="shared" si="3"/>
        <v>Error?</v>
      </c>
    </row>
    <row r="285" spans="1:4" x14ac:dyDescent="0.2">
      <c r="A285" s="54">
        <v>224</v>
      </c>
      <c r="B285" s="1221">
        <f>'Assets-Liab 5-6'!N36</f>
        <v>8046335</v>
      </c>
      <c r="D285" s="13" t="str">
        <f t="shared" si="3"/>
        <v>Error?</v>
      </c>
    </row>
    <row r="286" spans="1:4" x14ac:dyDescent="0.2">
      <c r="A286" s="82">
        <v>225</v>
      </c>
      <c r="D286" s="13" t="str">
        <f t="shared" si="3"/>
        <v>OK</v>
      </c>
    </row>
    <row r="287" spans="1:4" x14ac:dyDescent="0.2">
      <c r="A287" s="54">
        <v>226</v>
      </c>
      <c r="B287" s="1221">
        <f>'Assets-Liab 5-6'!N37</f>
        <v>8046335</v>
      </c>
      <c r="C287" s="13" t="s">
        <v>653</v>
      </c>
      <c r="D287" s="13" t="str">
        <f t="shared" si="3"/>
        <v>Error?</v>
      </c>
    </row>
    <row r="288" spans="1:4" x14ac:dyDescent="0.2">
      <c r="A288" s="54">
        <v>227</v>
      </c>
      <c r="B288" s="1221">
        <f>'Assets-Liab 5-6'!N41</f>
        <v>8046335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2266257</v>
      </c>
      <c r="D705" s="13" t="str">
        <f t="shared" si="10"/>
        <v>Error?</v>
      </c>
    </row>
    <row r="706" spans="1:4" x14ac:dyDescent="0.2">
      <c r="A706" s="54">
        <v>645</v>
      </c>
      <c r="B706" s="1221">
        <f>'Expenditures 15-22'!C16</f>
        <v>1200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79787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2999668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12805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12805</v>
      </c>
      <c r="C727" s="13" t="s">
        <v>653</v>
      </c>
      <c r="D727" s="13" t="str">
        <f t="shared" si="10"/>
        <v>Error?</v>
      </c>
    </row>
    <row r="728" spans="1:4" x14ac:dyDescent="0.2">
      <c r="A728" s="54">
        <v>667</v>
      </c>
      <c r="B728" s="1221">
        <f>'Expenditures 15-22'!C44</f>
        <v>43122</v>
      </c>
      <c r="D728" s="13" t="str">
        <f t="shared" si="10"/>
        <v>Error?</v>
      </c>
    </row>
    <row r="729" spans="1:4" x14ac:dyDescent="0.2">
      <c r="A729" s="54">
        <v>668</v>
      </c>
      <c r="B729" s="1221">
        <f>'Expenditures 15-22'!C45</f>
        <v>17616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60738</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123599</v>
      </c>
      <c r="D733" s="13" t="str">
        <f t="shared" si="10"/>
        <v>Error?</v>
      </c>
    </row>
    <row r="734" spans="1:4" x14ac:dyDescent="0.2">
      <c r="A734" s="54">
        <v>673</v>
      </c>
      <c r="B734" s="1221">
        <f>'Expenditures 15-22'!C53</f>
        <v>123599</v>
      </c>
      <c r="C734" s="13" t="s">
        <v>653</v>
      </c>
      <c r="D734" s="13" t="str">
        <f t="shared" si="10"/>
        <v>Error?</v>
      </c>
    </row>
    <row r="735" spans="1:4" x14ac:dyDescent="0.2">
      <c r="A735" s="54">
        <v>674</v>
      </c>
      <c r="B735" s="1221">
        <f>'Expenditures 15-22'!C55</f>
        <v>234175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234175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45444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122138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167582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3539</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68839</v>
      </c>
      <c r="D751" s="13" t="str">
        <f t="shared" si="10"/>
        <v>Error?</v>
      </c>
    </row>
    <row r="752" spans="1:4" x14ac:dyDescent="0.2">
      <c r="A752" s="82">
        <v>691</v>
      </c>
      <c r="D752" s="13" t="str">
        <f t="shared" si="10"/>
        <v>OK</v>
      </c>
    </row>
    <row r="753" spans="1:4" x14ac:dyDescent="0.2">
      <c r="A753" s="54">
        <v>692</v>
      </c>
      <c r="B753" s="1221">
        <f>'Expenditures 15-22'!C72</f>
        <v>72378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671277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3670945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506866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7920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662450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39</v>
      </c>
      <c r="C785" s="13" t="s">
        <v>653</v>
      </c>
      <c r="D785" s="13" t="str">
        <f t="shared" si="11"/>
        <v>Error?</v>
      </c>
    </row>
    <row r="786" spans="1:4" x14ac:dyDescent="0.2">
      <c r="A786" s="54">
        <v>725</v>
      </c>
      <c r="B786" s="1221">
        <f>'Expenditures 15-22'!D44</f>
        <v>13143</v>
      </c>
      <c r="D786" s="13" t="str">
        <f t="shared" si="11"/>
        <v>Error?</v>
      </c>
    </row>
    <row r="787" spans="1:4" x14ac:dyDescent="0.2">
      <c r="A787" s="54">
        <v>726</v>
      </c>
      <c r="B787" s="1221">
        <f>'Expenditures 15-22'!D45</f>
        <v>5106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18249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23446</v>
      </c>
      <c r="D791" s="13" t="str">
        <f t="shared" si="11"/>
        <v>Error?</v>
      </c>
    </row>
    <row r="792" spans="1:4" x14ac:dyDescent="0.2">
      <c r="A792" s="54">
        <v>731</v>
      </c>
      <c r="B792" s="1221">
        <f>'Expenditures 15-22'!D53</f>
        <v>23446</v>
      </c>
      <c r="C792" s="13" t="s">
        <v>653</v>
      </c>
      <c r="D792" s="13" t="str">
        <f t="shared" si="11"/>
        <v>Error?</v>
      </c>
    </row>
    <row r="793" spans="1:4" x14ac:dyDescent="0.2">
      <c r="A793" s="54">
        <v>732</v>
      </c>
      <c r="B793" s="1221">
        <f>'Expenditures 15-22'!D55</f>
        <v>65146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65146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20615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20756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368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13324</v>
      </c>
      <c r="D809" s="13" t="str">
        <f t="shared" si="11"/>
        <v>Error?</v>
      </c>
    </row>
    <row r="810" spans="1:4" x14ac:dyDescent="0.2">
      <c r="A810" s="82">
        <v>749</v>
      </c>
      <c r="D810" s="13" t="str">
        <f t="shared" si="11"/>
        <v>OK</v>
      </c>
    </row>
    <row r="811" spans="1:4" x14ac:dyDescent="0.2">
      <c r="A811" s="54">
        <v>750</v>
      </c>
      <c r="B811" s="1221">
        <f>'Expenditures 15-22'!D72</f>
        <v>13692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141328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803778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18510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9639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68893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101</v>
      </c>
      <c r="C843" s="13" t="s">
        <v>653</v>
      </c>
      <c r="D843" s="13" t="str">
        <f t="shared" si="12"/>
        <v>Error?</v>
      </c>
    </row>
    <row r="844" spans="1:4" x14ac:dyDescent="0.2">
      <c r="A844" s="54">
        <v>783</v>
      </c>
      <c r="B844" s="1221">
        <f>'Expenditures 15-22'!E44</f>
        <v>1000</v>
      </c>
      <c r="D844" s="13" t="str">
        <f t="shared" si="12"/>
        <v>Error?</v>
      </c>
    </row>
    <row r="845" spans="1:4" x14ac:dyDescent="0.2">
      <c r="A845" s="54">
        <v>784</v>
      </c>
      <c r="B845" s="1221">
        <f>'Expenditures 15-22'!E45</f>
        <v>3978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4978</v>
      </c>
      <c r="C847" s="13" t="s">
        <v>653</v>
      </c>
      <c r="D847" s="13" t="str">
        <f t="shared" si="12"/>
        <v>Error?</v>
      </c>
    </row>
    <row r="848" spans="1:4" x14ac:dyDescent="0.2">
      <c r="A848" s="54">
        <v>787</v>
      </c>
      <c r="B848" s="1221">
        <f>'Expenditures 15-22'!E49</f>
        <v>19688</v>
      </c>
      <c r="D848" s="13" t="str">
        <f t="shared" si="12"/>
        <v>Error?</v>
      </c>
    </row>
    <row r="849" spans="1:4" x14ac:dyDescent="0.2">
      <c r="A849" s="54">
        <v>788</v>
      </c>
      <c r="B849" s="1221">
        <f>'Expenditures 15-22'!E50</f>
        <v>1456</v>
      </c>
      <c r="D849" s="13" t="str">
        <f t="shared" si="12"/>
        <v>Error?</v>
      </c>
    </row>
    <row r="850" spans="1:4" x14ac:dyDescent="0.2">
      <c r="A850" s="54">
        <v>789</v>
      </c>
      <c r="B850" s="1221">
        <f>'Expenditures 15-22'!E53</f>
        <v>21144</v>
      </c>
      <c r="C850" s="13" t="s">
        <v>653</v>
      </c>
      <c r="D850" s="13" t="str">
        <f t="shared" si="12"/>
        <v>Error?</v>
      </c>
    </row>
    <row r="851" spans="1:4" x14ac:dyDescent="0.2">
      <c r="A851" s="54">
        <v>790</v>
      </c>
      <c r="B851" s="1221">
        <f>'Expenditures 15-22'!E55</f>
        <v>27078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27078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3685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3685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56986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411399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57969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30089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91108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595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2224</v>
      </c>
      <c r="D900" s="13" t="str">
        <f t="shared" si="13"/>
        <v>Error?</v>
      </c>
    </row>
    <row r="901" spans="1:4" x14ac:dyDescent="0.2">
      <c r="A901" s="54">
        <v>840</v>
      </c>
      <c r="B901" s="1221">
        <f>'Expenditures 15-22'!F42</f>
        <v>2819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6486</v>
      </c>
      <c r="D906" s="13" t="str">
        <f t="shared" si="13"/>
        <v>Error?</v>
      </c>
    </row>
    <row r="907" spans="1:4" x14ac:dyDescent="0.2">
      <c r="A907" s="54">
        <v>846</v>
      </c>
      <c r="B907" s="1221">
        <f>'Expenditures 15-22'!F50</f>
        <v>440</v>
      </c>
      <c r="D907" s="13" t="str">
        <f t="shared" si="13"/>
        <v>Error?</v>
      </c>
    </row>
    <row r="908" spans="1:4" x14ac:dyDescent="0.2">
      <c r="A908" s="54">
        <v>847</v>
      </c>
      <c r="B908" s="1221">
        <f>'Expenditures 15-22'!F53</f>
        <v>6926</v>
      </c>
      <c r="C908" s="13" t="s">
        <v>653</v>
      </c>
      <c r="D908" s="13" t="str">
        <f t="shared" si="13"/>
        <v>Error?</v>
      </c>
    </row>
    <row r="909" spans="1:4" x14ac:dyDescent="0.2">
      <c r="A909" s="54">
        <v>848</v>
      </c>
      <c r="B909" s="1221">
        <f>'Expenditures 15-22'!F55</f>
        <v>4011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4011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6191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147348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153539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167295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258403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24695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1442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26137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26137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19224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5505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24729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16956</v>
      </c>
      <c r="D1022" s="13" t="str">
        <f t="shared" si="14"/>
        <v>Error?</v>
      </c>
    </row>
    <row r="1023" spans="1:4" x14ac:dyDescent="0.2">
      <c r="A1023" s="54">
        <v>962</v>
      </c>
      <c r="B1023" s="1221">
        <f>'Expenditures 15-22'!H50</f>
        <v>1550</v>
      </c>
      <c r="D1023" s="13" t="str">
        <f t="shared" ref="D1023:D1086" si="15">IF(ISBLANK(B1023),"OK",IF(A1023-B1023=0,"OK","Error?"))</f>
        <v>Error?</v>
      </c>
    </row>
    <row r="1024" spans="1:4" x14ac:dyDescent="0.2">
      <c r="A1024" s="54">
        <v>963</v>
      </c>
      <c r="B1024" s="1221">
        <f>'Expenditures 15-22'!H53</f>
        <v>18506</v>
      </c>
      <c r="C1024" s="13" t="s">
        <v>653</v>
      </c>
      <c r="D1024" s="13" t="str">
        <f t="shared" si="15"/>
        <v>Error?</v>
      </c>
    </row>
    <row r="1025" spans="1:4" x14ac:dyDescent="0.2">
      <c r="A1025" s="54">
        <v>964</v>
      </c>
      <c r="B1025" s="1221">
        <f>'Expenditures 15-22'!H55</f>
        <v>1016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1016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626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626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20148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233784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278661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2893521</v>
      </c>
      <c r="C1093" s="13" t="s">
        <v>653</v>
      </c>
      <c r="D1093" s="13" t="str">
        <f t="shared" si="16"/>
        <v>Error?</v>
      </c>
    </row>
    <row r="1094" spans="1:4" x14ac:dyDescent="0.2">
      <c r="A1094" s="54">
        <v>1033</v>
      </c>
      <c r="B1094" s="1221">
        <f>'Expenditures 15-22'!K16</f>
        <v>1200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134382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3872985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13540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2224</v>
      </c>
      <c r="C1114" s="13" t="s">
        <v>653</v>
      </c>
      <c r="D1114" s="13" t="str">
        <f t="shared" si="16"/>
        <v>Error?</v>
      </c>
    </row>
    <row r="1115" spans="1:4" x14ac:dyDescent="0.2">
      <c r="A1115" s="54">
        <v>1054</v>
      </c>
      <c r="B1115" s="1221">
        <f>'Expenditures 15-22'!K42</f>
        <v>15764</v>
      </c>
      <c r="C1115" s="13" t="s">
        <v>653</v>
      </c>
      <c r="D1115" s="13" t="str">
        <f t="shared" si="16"/>
        <v>Error?</v>
      </c>
    </row>
    <row r="1116" spans="1:4" x14ac:dyDescent="0.2">
      <c r="A1116" s="54">
        <v>1055</v>
      </c>
      <c r="B1116" s="1221">
        <f>'Expenditures 15-22'!K44</f>
        <v>57265</v>
      </c>
      <c r="C1116" s="13" t="s">
        <v>653</v>
      </c>
      <c r="D1116" s="13" t="str">
        <f t="shared" si="16"/>
        <v>Error?</v>
      </c>
    </row>
    <row r="1117" spans="1:4" x14ac:dyDescent="0.2">
      <c r="A1117" s="54">
        <v>1056</v>
      </c>
      <c r="B1117" s="1221">
        <f>'Expenditures 15-22'!K45</f>
        <v>26700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83965</v>
      </c>
      <c r="C1119" s="13" t="s">
        <v>653</v>
      </c>
      <c r="D1119" s="13" t="str">
        <f t="shared" si="16"/>
        <v>Error?</v>
      </c>
    </row>
    <row r="1120" spans="1:4" x14ac:dyDescent="0.2">
      <c r="A1120" s="54">
        <v>1059</v>
      </c>
      <c r="B1120" s="1221">
        <f>'Expenditures 15-22'!K49</f>
        <v>43130</v>
      </c>
      <c r="C1120" s="13" t="s">
        <v>653</v>
      </c>
      <c r="D1120" s="13" t="str">
        <f t="shared" si="16"/>
        <v>Error?</v>
      </c>
    </row>
    <row r="1121" spans="1:4" x14ac:dyDescent="0.2">
      <c r="A1121" s="54">
        <v>1060</v>
      </c>
      <c r="B1121" s="1221">
        <f>'Expenditures 15-22'!K50</f>
        <v>150491</v>
      </c>
      <c r="C1121" s="13" t="s">
        <v>653</v>
      </c>
      <c r="D1121" s="13" t="str">
        <f t="shared" si="16"/>
        <v>Error?</v>
      </c>
    </row>
    <row r="1122" spans="1:4" x14ac:dyDescent="0.2">
      <c r="A1122" s="54">
        <v>1061</v>
      </c>
      <c r="B1122" s="1221">
        <f>'Expenditures 15-22'!K53</f>
        <v>193621</v>
      </c>
      <c r="C1122" s="13" t="s">
        <v>653</v>
      </c>
      <c r="D1122" s="13" t="str">
        <f t="shared" si="16"/>
        <v>Error?</v>
      </c>
    </row>
    <row r="1123" spans="1:4" x14ac:dyDescent="0.2">
      <c r="A1123" s="54">
        <v>1062</v>
      </c>
      <c r="B1123" s="1221">
        <f>'Expenditures 15-22'!K55</f>
        <v>331426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331426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51776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294412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346188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3907</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82163</v>
      </c>
      <c r="C1139" s="13" t="s">
        <v>653</v>
      </c>
      <c r="D1139" s="13" t="str">
        <f t="shared" si="16"/>
        <v>Error?</v>
      </c>
    </row>
    <row r="1140" spans="1:4" x14ac:dyDescent="0.2">
      <c r="A1140" s="82">
        <v>1079</v>
      </c>
      <c r="D1140" s="13" t="str">
        <f t="shared" si="16"/>
        <v>OK</v>
      </c>
    </row>
    <row r="1141" spans="1:4" x14ac:dyDescent="0.2">
      <c r="A1141" s="54">
        <v>1080</v>
      </c>
      <c r="B1141" s="1221">
        <f>'Expenditures 15-22'!K72</f>
        <v>86070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1057034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519304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5449323</v>
      </c>
      <c r="C1152" s="13" t="s">
        <v>653</v>
      </c>
      <c r="D1152" s="13" t="str">
        <f t="shared" si="17"/>
        <v>Error?</v>
      </c>
    </row>
    <row r="1153" spans="1:4" x14ac:dyDescent="0.2">
      <c r="A1153" s="54">
        <v>1092</v>
      </c>
      <c r="B1153" s="1221">
        <f>'Expenditures 15-22'!K115</f>
        <v>40812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195412</v>
      </c>
      <c r="D1221" s="13" t="str">
        <f t="shared" si="18"/>
        <v>Error?</v>
      </c>
    </row>
    <row r="1222" spans="1:4" x14ac:dyDescent="0.2">
      <c r="A1222" s="82">
        <v>1161</v>
      </c>
      <c r="D1222" s="13" t="str">
        <f t="shared" si="18"/>
        <v>OK</v>
      </c>
    </row>
    <row r="1223" spans="1:4" x14ac:dyDescent="0.2">
      <c r="A1223" s="54">
        <v>1162</v>
      </c>
      <c r="B1223" s="1221">
        <f>'Expenditures 15-22'!C127</f>
        <v>195412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195412</v>
      </c>
      <c r="C1225" s="13" t="s">
        <v>653</v>
      </c>
      <c r="D1225" s="13" t="str">
        <f t="shared" si="18"/>
        <v>Error?</v>
      </c>
    </row>
    <row r="1226" spans="1:4" x14ac:dyDescent="0.2">
      <c r="A1226" s="54">
        <v>1165</v>
      </c>
      <c r="B1226" s="1221">
        <f>'Expenditures 15-22'!C150</f>
        <v>195412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24044</v>
      </c>
      <c r="D1229" s="13" t="str">
        <f t="shared" si="18"/>
        <v>Error?</v>
      </c>
    </row>
    <row r="1230" spans="1:4" x14ac:dyDescent="0.2">
      <c r="A1230" s="82">
        <v>1169</v>
      </c>
      <c r="D1230" s="13" t="str">
        <f t="shared" si="18"/>
        <v>OK</v>
      </c>
    </row>
    <row r="1231" spans="1:4" x14ac:dyDescent="0.2">
      <c r="A1231" s="54">
        <v>1170</v>
      </c>
      <c r="B1231" s="1221">
        <f>'Expenditures 15-22'!D127</f>
        <v>24044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24044</v>
      </c>
      <c r="C1233" s="13" t="s">
        <v>653</v>
      </c>
      <c r="D1233" s="13" t="str">
        <f t="shared" si="18"/>
        <v>Error?</v>
      </c>
    </row>
    <row r="1234" spans="1:4" x14ac:dyDescent="0.2">
      <c r="A1234" s="54">
        <v>1173</v>
      </c>
      <c r="B1234" s="1221">
        <f>'Expenditures 15-22'!D150</f>
        <v>24044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2250</v>
      </c>
      <c r="D1236" s="13" t="str">
        <f t="shared" si="18"/>
        <v>Error?</v>
      </c>
    </row>
    <row r="1237" spans="1:4" x14ac:dyDescent="0.2">
      <c r="A1237" s="54">
        <v>1176</v>
      </c>
      <c r="B1237" s="1221">
        <f>'Expenditures 15-22'!E124</f>
        <v>85148</v>
      </c>
      <c r="D1237" s="13" t="str">
        <f t="shared" si="18"/>
        <v>Error?</v>
      </c>
    </row>
    <row r="1238" spans="1:4" x14ac:dyDescent="0.2">
      <c r="A1238" s="82">
        <v>1177</v>
      </c>
      <c r="D1238" s="13" t="str">
        <f t="shared" si="18"/>
        <v>OK</v>
      </c>
    </row>
    <row r="1239" spans="1:4" x14ac:dyDescent="0.2">
      <c r="A1239" s="54">
        <v>1178</v>
      </c>
      <c r="B1239" s="1221">
        <f>'Expenditures 15-22'!E127</f>
        <v>87398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87398</v>
      </c>
      <c r="C1241" s="13" t="s">
        <v>653</v>
      </c>
      <c r="D1241" s="13" t="str">
        <f t="shared" si="18"/>
        <v>Error?</v>
      </c>
    </row>
    <row r="1242" spans="1:4" x14ac:dyDescent="0.2">
      <c r="A1242" s="54">
        <v>1181</v>
      </c>
      <c r="B1242" s="1221">
        <f>'Expenditures 15-22'!E150</f>
        <v>87398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38426</v>
      </c>
      <c r="D1244" s="13" t="str">
        <f t="shared" si="18"/>
        <v>Error?</v>
      </c>
    </row>
    <row r="1245" spans="1:4" x14ac:dyDescent="0.2">
      <c r="A1245" s="54">
        <v>1184</v>
      </c>
      <c r="B1245" s="1221">
        <f>'Expenditures 15-22'!F124</f>
        <v>137790</v>
      </c>
      <c r="D1245" s="13" t="str">
        <f t="shared" si="18"/>
        <v>Error?</v>
      </c>
    </row>
    <row r="1246" spans="1:4" x14ac:dyDescent="0.2">
      <c r="A1246" s="82">
        <v>1185</v>
      </c>
      <c r="D1246" s="13" t="str">
        <f t="shared" si="18"/>
        <v>OK</v>
      </c>
    </row>
    <row r="1247" spans="1:4" x14ac:dyDescent="0.2">
      <c r="A1247" s="54">
        <v>1186</v>
      </c>
      <c r="B1247" s="1221">
        <f>'Expenditures 15-22'!F127</f>
        <v>176216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176216</v>
      </c>
      <c r="C1249" s="13" t="s">
        <v>653</v>
      </c>
      <c r="D1249" s="13" t="str">
        <f t="shared" si="18"/>
        <v>Error?</v>
      </c>
    </row>
    <row r="1250" spans="1:4" x14ac:dyDescent="0.2">
      <c r="A1250" s="54">
        <v>1189</v>
      </c>
      <c r="B1250" s="1221">
        <f>'Expenditures 15-22'!F150</f>
        <v>176216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37625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37625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37625</v>
      </c>
      <c r="C1258" s="13" t="s">
        <v>653</v>
      </c>
      <c r="D1258" s="13" t="str">
        <f t="shared" si="18"/>
        <v>Error?</v>
      </c>
    </row>
    <row r="1259" spans="1:4" x14ac:dyDescent="0.2">
      <c r="A1259" s="54">
        <v>1198</v>
      </c>
      <c r="B1259" s="1221">
        <f>'Expenditures 15-22'!G150</f>
        <v>37625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40676</v>
      </c>
      <c r="C1275" s="13" t="s">
        <v>653</v>
      </c>
      <c r="D1275" s="13" t="str">
        <f t="shared" si="18"/>
        <v>Error?</v>
      </c>
    </row>
    <row r="1276" spans="1:4" x14ac:dyDescent="0.2">
      <c r="A1276" s="54">
        <v>1215</v>
      </c>
      <c r="B1276" s="1221">
        <f>'Expenditures 15-22'!K124</f>
        <v>484392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525068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525068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525068</v>
      </c>
      <c r="C1288" s="13" t="s">
        <v>653</v>
      </c>
      <c r="D1288" s="13" t="str">
        <f t="shared" si="19"/>
        <v>Error?</v>
      </c>
    </row>
    <row r="1289" spans="1:4" x14ac:dyDescent="0.2">
      <c r="A1289" s="54">
        <v>1228</v>
      </c>
      <c r="B1289" s="1221">
        <f>'Expenditures 15-22'!K151</f>
        <v>244844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266495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815000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1081495</v>
      </c>
      <c r="C1317" s="13" t="s">
        <v>653</v>
      </c>
      <c r="D1317" s="13" t="str">
        <f t="shared" si="19"/>
        <v>Error?</v>
      </c>
    </row>
    <row r="1318" spans="1:4" x14ac:dyDescent="0.2">
      <c r="A1318" s="54">
        <v>1257</v>
      </c>
      <c r="B1318" s="1221">
        <f>'Expenditures 15-22'!H168</f>
        <v>1081495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266495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815000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1081495</v>
      </c>
      <c r="C1331" s="13" t="s">
        <v>653</v>
      </c>
      <c r="D1331" s="13" t="str">
        <f t="shared" si="19"/>
        <v>Error?</v>
      </c>
    </row>
    <row r="1332" spans="1:4" x14ac:dyDescent="0.2">
      <c r="A1332" s="54">
        <v>1271</v>
      </c>
      <c r="B1332" s="1221">
        <f>'Expenditures 15-22'!K168</f>
        <v>1081495</v>
      </c>
      <c r="C1332" s="13" t="s">
        <v>653</v>
      </c>
      <c r="D1332" s="13" t="str">
        <f t="shared" si="19"/>
        <v>Error?</v>
      </c>
    </row>
    <row r="1333" spans="1:4" x14ac:dyDescent="0.2">
      <c r="A1333" s="54">
        <v>1272</v>
      </c>
      <c r="B1333" s="1221">
        <f>'Expenditures 15-22'!K169</f>
        <v>-24391</v>
      </c>
      <c r="C1333" s="13" t="s">
        <v>653</v>
      </c>
      <c r="D1333" s="13" t="str">
        <f t="shared" si="19"/>
        <v>Error?</v>
      </c>
    </row>
    <row r="1334" spans="1:4" x14ac:dyDescent="0.2">
      <c r="A1334" s="82">
        <v>1273</v>
      </c>
      <c r="D1334" s="13" t="str">
        <f t="shared" si="19"/>
        <v>OK</v>
      </c>
    </row>
    <row r="1335" spans="1:4" x14ac:dyDescent="0.2">
      <c r="A1335" s="54">
        <v>1274</v>
      </c>
      <c r="B1335" s="1221">
        <f>'Expenditures 15-22'!C176</f>
        <v>197488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197488</v>
      </c>
      <c r="C1339" s="13" t="s">
        <v>653</v>
      </c>
      <c r="D1339" s="13" t="str">
        <f t="shared" si="19"/>
        <v>Error?</v>
      </c>
    </row>
    <row r="1340" spans="1:4" x14ac:dyDescent="0.2">
      <c r="A1340" s="54">
        <v>1279</v>
      </c>
      <c r="B1340" s="1221">
        <f>'Expenditures 15-22'!C204</f>
        <v>197488</v>
      </c>
      <c r="C1340" s="13" t="s">
        <v>653</v>
      </c>
      <c r="D1340" s="13" t="str">
        <f t="shared" si="19"/>
        <v>Error?</v>
      </c>
    </row>
    <row r="1341" spans="1:4" x14ac:dyDescent="0.2">
      <c r="A1341" s="54">
        <v>1280</v>
      </c>
      <c r="B1341" s="1221">
        <f>'Expenditures 15-22'!D176</f>
        <v>11062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11062</v>
      </c>
      <c r="C1345" s="13" t="s">
        <v>653</v>
      </c>
      <c r="D1345" s="13" t="str">
        <f t="shared" si="20"/>
        <v>Error?</v>
      </c>
    </row>
    <row r="1346" spans="1:4" x14ac:dyDescent="0.2">
      <c r="A1346" s="54">
        <v>1285</v>
      </c>
      <c r="B1346" s="1221">
        <f>'Expenditures 15-22'!D204</f>
        <v>11062</v>
      </c>
      <c r="C1346" s="13" t="s">
        <v>653</v>
      </c>
      <c r="D1346" s="13" t="str">
        <f t="shared" si="20"/>
        <v>Error?</v>
      </c>
    </row>
    <row r="1347" spans="1:4" x14ac:dyDescent="0.2">
      <c r="A1347" s="54">
        <v>1286</v>
      </c>
      <c r="B1347" s="1221">
        <f>'Expenditures 15-22'!E176</f>
        <v>36419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36419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36419</v>
      </c>
      <c r="C1353" s="13" t="s">
        <v>653</v>
      </c>
      <c r="D1353" s="13" t="str">
        <f t="shared" si="20"/>
        <v>Error?</v>
      </c>
    </row>
    <row r="1354" spans="1:4" x14ac:dyDescent="0.2">
      <c r="A1354" s="54">
        <v>1293</v>
      </c>
      <c r="B1354" s="1221">
        <f>'Expenditures 15-22'!F176</f>
        <v>80038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80038</v>
      </c>
      <c r="C1358" s="13" t="s">
        <v>653</v>
      </c>
      <c r="D1358" s="13" t="str">
        <f t="shared" si="20"/>
        <v>Error?</v>
      </c>
    </row>
    <row r="1359" spans="1:4" x14ac:dyDescent="0.2">
      <c r="A1359" s="54">
        <v>1298</v>
      </c>
      <c r="B1359" s="1221">
        <f>'Expenditures 15-22'!F204</f>
        <v>80038</v>
      </c>
      <c r="C1359" s="13" t="s">
        <v>653</v>
      </c>
      <c r="D1359" s="13" t="str">
        <f t="shared" si="20"/>
        <v>Error?</v>
      </c>
    </row>
    <row r="1360" spans="1:4" x14ac:dyDescent="0.2">
      <c r="A1360" s="54">
        <v>1299</v>
      </c>
      <c r="B1360" s="1221">
        <f>'Expenditures 15-22'!G176</f>
        <v>159877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159877</v>
      </c>
      <c r="C1364" s="13" t="s">
        <v>653</v>
      </c>
      <c r="D1364" s="13" t="str">
        <f t="shared" si="20"/>
        <v>Error?</v>
      </c>
    </row>
    <row r="1365" spans="1:4" x14ac:dyDescent="0.2">
      <c r="A1365" s="54">
        <v>1304</v>
      </c>
      <c r="B1365" s="1221">
        <f>'Expenditures 15-22'!G204</f>
        <v>159877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33542</v>
      </c>
      <c r="C1375" s="13" t="s">
        <v>653</v>
      </c>
      <c r="D1375" s="13" t="str">
        <f t="shared" si="20"/>
        <v>Error?</v>
      </c>
    </row>
    <row r="1376" spans="1:4" x14ac:dyDescent="0.2">
      <c r="A1376" s="54">
        <v>1315</v>
      </c>
      <c r="B1376" s="1221">
        <f>'Expenditures 15-22'!H204</f>
        <v>33542</v>
      </c>
      <c r="C1376" s="13" t="s">
        <v>653</v>
      </c>
      <c r="D1376" s="13" t="str">
        <f t="shared" si="20"/>
        <v>Error?</v>
      </c>
    </row>
    <row r="1377" spans="1:4" x14ac:dyDescent="0.2">
      <c r="A1377" s="54">
        <v>1316</v>
      </c>
      <c r="B1377" s="1221">
        <f>'Expenditures 15-22'!K176</f>
        <v>484884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484884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33542</v>
      </c>
      <c r="C1387" s="13" t="s">
        <v>653</v>
      </c>
      <c r="D1387" s="13" t="str">
        <f t="shared" si="20"/>
        <v>Error?</v>
      </c>
    </row>
    <row r="1388" spans="1:4" x14ac:dyDescent="0.2">
      <c r="A1388" s="54">
        <v>1327</v>
      </c>
      <c r="B1388" s="1221">
        <f>'Expenditures 15-22'!K204</f>
        <v>518426</v>
      </c>
      <c r="C1388" s="13" t="s">
        <v>653</v>
      </c>
      <c r="D1388" s="13" t="str">
        <f t="shared" si="20"/>
        <v>Error?</v>
      </c>
    </row>
    <row r="1389" spans="1:4" x14ac:dyDescent="0.2">
      <c r="A1389" s="54">
        <v>1328</v>
      </c>
      <c r="B1389" s="1221">
        <f>'Expenditures 15-22'!K205</f>
        <v>-218898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75173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2408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2408</v>
      </c>
      <c r="C1417" s="13" t="s">
        <v>653</v>
      </c>
      <c r="D1417" s="13" t="str">
        <f t="shared" si="21"/>
        <v>Error?</v>
      </c>
    </row>
    <row r="1418" spans="1:4" x14ac:dyDescent="0.2">
      <c r="A1418" s="54">
        <v>1357</v>
      </c>
      <c r="B1418" s="1221">
        <f>'Expenditures 15-22'!D234</f>
        <v>587</v>
      </c>
      <c r="D1418" s="13" t="str">
        <f t="shared" si="21"/>
        <v>Error?</v>
      </c>
    </row>
    <row r="1419" spans="1:4" x14ac:dyDescent="0.2">
      <c r="A1419" s="54">
        <v>1358</v>
      </c>
      <c r="B1419" s="1221">
        <f>'Expenditures 15-22'!D235</f>
        <v>3247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3834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10287</v>
      </c>
      <c r="D1423" s="13" t="str">
        <f t="shared" si="21"/>
        <v>Error?</v>
      </c>
    </row>
    <row r="1424" spans="1:4" x14ac:dyDescent="0.2">
      <c r="A1424" s="54">
        <v>1363</v>
      </c>
      <c r="B1424" s="1221">
        <f>'Expenditures 15-22'!D251</f>
        <v>10287</v>
      </c>
      <c r="C1424" s="13" t="s">
        <v>653</v>
      </c>
      <c r="D1424" s="13" t="str">
        <f t="shared" si="21"/>
        <v>Error?</v>
      </c>
    </row>
    <row r="1425" spans="1:4" x14ac:dyDescent="0.2">
      <c r="A1425" s="54">
        <v>1364</v>
      </c>
      <c r="B1425" s="1221">
        <f>'Expenditures 15-22'!D253</f>
        <v>24288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24288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8672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52767</v>
      </c>
      <c r="D1431" s="13" t="str">
        <f t="shared" si="21"/>
        <v>Error?</v>
      </c>
    </row>
    <row r="1432" spans="1:4" x14ac:dyDescent="0.2">
      <c r="A1432" s="54">
        <v>1371</v>
      </c>
      <c r="B1432" s="1221">
        <f>'Expenditures 15-22'!D261</f>
        <v>21753</v>
      </c>
      <c r="D1432" s="13" t="str">
        <f t="shared" si="21"/>
        <v>Error?</v>
      </c>
    </row>
    <row r="1433" spans="1:4" x14ac:dyDescent="0.2">
      <c r="A1433" s="54">
        <v>1372</v>
      </c>
      <c r="B1433" s="1221">
        <f>'Expenditures 15-22'!D262</f>
        <v>16046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99238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51</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12601</v>
      </c>
      <c r="D1442" s="13" t="str">
        <f t="shared" si="21"/>
        <v>Error?</v>
      </c>
    </row>
    <row r="1443" spans="1:4" x14ac:dyDescent="0.2">
      <c r="A1443" s="82">
        <v>1382</v>
      </c>
      <c r="D1443" s="13" t="str">
        <f t="shared" si="21"/>
        <v>OK</v>
      </c>
    </row>
    <row r="1444" spans="1:4" x14ac:dyDescent="0.2">
      <c r="A1444" s="54">
        <v>1383</v>
      </c>
      <c r="B1444" s="1221">
        <f>'Expenditures 15-22'!D271</f>
        <v>12652</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152707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227880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2530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75173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2408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2408</v>
      </c>
      <c r="C1481" s="13" t="s">
        <v>653</v>
      </c>
      <c r="D1481" s="13" t="str">
        <f t="shared" si="22"/>
        <v>Error?</v>
      </c>
    </row>
    <row r="1482" spans="1:4" x14ac:dyDescent="0.2">
      <c r="A1482" s="54">
        <v>1421</v>
      </c>
      <c r="B1482" s="1221">
        <f>'Expenditures 15-22'!K234</f>
        <v>587</v>
      </c>
      <c r="C1482" s="13" t="s">
        <v>653</v>
      </c>
      <c r="D1482" s="13" t="str">
        <f t="shared" si="22"/>
        <v>Error?</v>
      </c>
    </row>
    <row r="1483" spans="1:4" x14ac:dyDescent="0.2">
      <c r="A1483" s="54">
        <v>1422</v>
      </c>
      <c r="B1483" s="1221">
        <f>'Expenditures 15-22'!K235</f>
        <v>3247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3834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10287</v>
      </c>
      <c r="C1487" s="13" t="s">
        <v>653</v>
      </c>
      <c r="D1487" s="13" t="str">
        <f t="shared" si="22"/>
        <v>Error?</v>
      </c>
    </row>
    <row r="1488" spans="1:4" x14ac:dyDescent="0.2">
      <c r="A1488" s="54">
        <v>1427</v>
      </c>
      <c r="B1488" s="1221">
        <f>'Expenditures 15-22'!K251</f>
        <v>10287</v>
      </c>
      <c r="C1488" s="13" t="s">
        <v>653</v>
      </c>
      <c r="D1488" s="13" t="str">
        <f t="shared" si="22"/>
        <v>Error?</v>
      </c>
    </row>
    <row r="1489" spans="1:4" x14ac:dyDescent="0.2">
      <c r="A1489" s="54">
        <v>1428</v>
      </c>
      <c r="B1489" s="1221">
        <f>'Expenditures 15-22'!K253</f>
        <v>24288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24288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8672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52767</v>
      </c>
      <c r="C1495" s="13" t="s">
        <v>653</v>
      </c>
      <c r="D1495" s="13" t="str">
        <f t="shared" si="22"/>
        <v>Error?</v>
      </c>
    </row>
    <row r="1496" spans="1:4" x14ac:dyDescent="0.2">
      <c r="A1496" s="54">
        <v>1435</v>
      </c>
      <c r="B1496" s="1221">
        <f>'Expenditures 15-22'!K261</f>
        <v>21753</v>
      </c>
      <c r="C1496" s="13" t="s">
        <v>653</v>
      </c>
      <c r="D1496" s="13" t="str">
        <f t="shared" si="22"/>
        <v>Error?</v>
      </c>
    </row>
    <row r="1497" spans="1:4" x14ac:dyDescent="0.2">
      <c r="A1497" s="54">
        <v>1436</v>
      </c>
      <c r="B1497" s="1221">
        <f>'Expenditures 15-22'!K262</f>
        <v>16046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99238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51</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12601</v>
      </c>
      <c r="C1506" s="13" t="s">
        <v>653</v>
      </c>
      <c r="D1506" s="13" t="str">
        <f t="shared" si="22"/>
        <v>Error?</v>
      </c>
    </row>
    <row r="1507" spans="1:4" x14ac:dyDescent="0.2">
      <c r="A1507" s="82">
        <v>1446</v>
      </c>
      <c r="D1507" s="13" t="str">
        <f t="shared" si="22"/>
        <v>OK</v>
      </c>
    </row>
    <row r="1508" spans="1:4" x14ac:dyDescent="0.2">
      <c r="A1508" s="54">
        <v>1447</v>
      </c>
      <c r="B1508" s="1221">
        <f>'Expenditures 15-22'!K271</f>
        <v>12652</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152707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227880</v>
      </c>
      <c r="C1517" s="13" t="s">
        <v>653</v>
      </c>
      <c r="D1517" s="13" t="str">
        <f t="shared" si="22"/>
        <v>Error?</v>
      </c>
    </row>
    <row r="1518" spans="1:4" x14ac:dyDescent="0.2">
      <c r="A1518" s="54">
        <v>1457</v>
      </c>
      <c r="B1518" s="1221">
        <f>'Expenditures 15-22'!K289</f>
        <v>36416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732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732</v>
      </c>
      <c r="C1535" s="13" t="s">
        <v>653</v>
      </c>
      <c r="D1535" s="13" t="str">
        <f t="shared" ref="D1535:D1598" si="23">IF(ISBLANK(B1535),"OK",IF(A1535-B1535=0,"OK","Error?"))</f>
        <v>Error?</v>
      </c>
    </row>
    <row r="1536" spans="1:4" x14ac:dyDescent="0.2">
      <c r="A1536" s="54">
        <v>1475</v>
      </c>
      <c r="B1536" s="1221">
        <f>'Expenditures 15-22'!E305</f>
        <v>732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4981841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4981841</v>
      </c>
      <c r="C1547" s="13" t="s">
        <v>653</v>
      </c>
      <c r="D1547" s="13" t="str">
        <f t="shared" si="23"/>
        <v>Error?</v>
      </c>
    </row>
    <row r="1548" spans="1:4" x14ac:dyDescent="0.2">
      <c r="A1548" s="54">
        <v>1487</v>
      </c>
      <c r="B1548" s="1221">
        <f>'Expenditures 15-22'!G305</f>
        <v>4981841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4982573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4982573</v>
      </c>
      <c r="C1559" s="13" t="s">
        <v>653</v>
      </c>
      <c r="D1559" s="13" t="str">
        <f t="shared" si="23"/>
        <v>Error?</v>
      </c>
    </row>
    <row r="1560" spans="1:4" x14ac:dyDescent="0.2">
      <c r="A1560" s="54">
        <v>1499</v>
      </c>
      <c r="B1560" s="1221">
        <f>'Expenditures 15-22'!K305</f>
        <v>4982573</v>
      </c>
      <c r="C1560" s="13" t="s">
        <v>653</v>
      </c>
      <c r="D1560" s="13" t="str">
        <f t="shared" si="23"/>
        <v>Error?</v>
      </c>
    </row>
    <row r="1561" spans="1:4" x14ac:dyDescent="0.2">
      <c r="A1561" s="54">
        <v>1500</v>
      </c>
      <c r="B1561" s="1221">
        <f>'Expenditures 15-22'!K306</f>
        <v>-4978829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2626078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2666890</v>
      </c>
      <c r="C1630" s="13" t="s">
        <v>653</v>
      </c>
      <c r="D1630" s="13" t="str">
        <f t="shared" si="24"/>
        <v>Error?</v>
      </c>
    </row>
    <row r="1631" spans="1:4" x14ac:dyDescent="0.2">
      <c r="A1631" s="54">
        <v>1570</v>
      </c>
      <c r="B1631" s="1221">
        <f>'Acct Summary 7-8'!D79</f>
        <v>1486547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1731391</v>
      </c>
      <c r="C1644" s="13" t="s">
        <v>653</v>
      </c>
      <c r="D1644" s="13" t="str">
        <f t="shared" si="24"/>
        <v>Error?</v>
      </c>
    </row>
    <row r="1645" spans="1:4" x14ac:dyDescent="0.2">
      <c r="A1645" s="54">
        <v>1584</v>
      </c>
      <c r="B1645" s="1221">
        <f>'Acct Summary 7-8'!E79</f>
        <v>53931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29540</v>
      </c>
      <c r="C1658" s="13" t="s">
        <v>653</v>
      </c>
      <c r="D1658" s="13" t="str">
        <f t="shared" si="24"/>
        <v>Error?</v>
      </c>
    </row>
    <row r="1659" spans="1:4" x14ac:dyDescent="0.2">
      <c r="A1659" s="54">
        <v>1598</v>
      </c>
      <c r="B1659" s="1221">
        <f>'Acct Summary 7-8'!F79</f>
        <v>518174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465253</v>
      </c>
      <c r="C1672" s="13" t="s">
        <v>653</v>
      </c>
      <c r="D1672" s="13" t="str">
        <f t="shared" si="25"/>
        <v>Error?</v>
      </c>
    </row>
    <row r="1673" spans="1:4" x14ac:dyDescent="0.2">
      <c r="A1673" s="54">
        <v>1612</v>
      </c>
      <c r="B1673" s="1221">
        <f>'Acct Summary 7-8'!G79</f>
        <v>161908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198324</v>
      </c>
      <c r="C1686" s="13" t="s">
        <v>653</v>
      </c>
      <c r="D1686" s="13" t="str">
        <f t="shared" si="25"/>
        <v>Error?</v>
      </c>
    </row>
    <row r="1687" spans="1:4" x14ac:dyDescent="0.2">
      <c r="A1687" s="54">
        <v>1626</v>
      </c>
      <c r="B1687" s="1221">
        <f>'Acct Summary 7-8'!H79</f>
        <v>5928227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949398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2751716</v>
      </c>
      <c r="C1744" s="13" t="s">
        <v>653</v>
      </c>
      <c r="D1744" s="13" t="str">
        <f t="shared" si="26"/>
        <v>Error?</v>
      </c>
    </row>
    <row r="1745" spans="1:5" x14ac:dyDescent="0.2">
      <c r="A1745" s="54">
        <v>1684</v>
      </c>
      <c r="B1745" s="1221">
        <f>'Tax Sched 24'!B5</f>
        <v>715767</v>
      </c>
      <c r="C1745" s="13" t="s">
        <v>653</v>
      </c>
      <c r="D1745" s="13" t="str">
        <f t="shared" si="26"/>
        <v>Error?</v>
      </c>
    </row>
    <row r="1746" spans="1:5" x14ac:dyDescent="0.2">
      <c r="A1746" s="54">
        <v>1685</v>
      </c>
      <c r="B1746" s="1221">
        <f>'Tax Sched 24'!B6</f>
        <v>1056792</v>
      </c>
      <c r="C1746" s="13" t="s">
        <v>653</v>
      </c>
      <c r="D1746" s="13" t="str">
        <f t="shared" si="26"/>
        <v>Error?</v>
      </c>
    </row>
    <row r="1747" spans="1:5" x14ac:dyDescent="0.2">
      <c r="A1747" s="54">
        <v>1686</v>
      </c>
      <c r="B1747" s="1221">
        <f>'Tax Sched 24'!B7</f>
        <v>190873</v>
      </c>
      <c r="C1747" s="13" t="s">
        <v>653</v>
      </c>
      <c r="D1747" s="13" t="str">
        <f t="shared" si="26"/>
        <v>Error?</v>
      </c>
    </row>
    <row r="1748" spans="1:5" x14ac:dyDescent="0.2">
      <c r="A1748" s="54">
        <v>1687</v>
      </c>
      <c r="B1748" s="1221">
        <f>'Tax Sched 24'!B8</f>
        <v>117068</v>
      </c>
      <c r="C1748" s="13" t="s">
        <v>653</v>
      </c>
      <c r="D1748" s="13" t="str">
        <f t="shared" si="26"/>
        <v>Error?</v>
      </c>
    </row>
    <row r="1749" spans="1:5" x14ac:dyDescent="0.2">
      <c r="A1749" s="54">
        <v>1688</v>
      </c>
      <c r="B1749" s="1221">
        <f>'Tax Sched 24'!B10</f>
        <v>79531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244792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31810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5346295</v>
      </c>
      <c r="C1759" s="13" t="s">
        <v>653</v>
      </c>
      <c r="D1759" s="13" t="str">
        <f t="shared" si="26"/>
        <v>Error?</v>
      </c>
    </row>
    <row r="1760" spans="1:5" x14ac:dyDescent="0.2">
      <c r="A1760" s="54">
        <v>1699</v>
      </c>
      <c r="B1760" s="1221">
        <f>'Tax Sched 24'!D4</f>
        <v>2751716</v>
      </c>
      <c r="C1760" s="13" t="s">
        <v>653</v>
      </c>
      <c r="D1760" s="13" t="str">
        <f t="shared" si="26"/>
        <v>Error?</v>
      </c>
    </row>
    <row r="1761" spans="1:5" x14ac:dyDescent="0.2">
      <c r="A1761" s="54">
        <v>1700</v>
      </c>
      <c r="B1761" s="1221">
        <f>'Tax Sched 24'!D5</f>
        <v>715767</v>
      </c>
      <c r="C1761" s="13" t="s">
        <v>653</v>
      </c>
      <c r="D1761" s="13" t="str">
        <f t="shared" si="26"/>
        <v>Error?</v>
      </c>
    </row>
    <row r="1762" spans="1:5" s="79" customFormat="1" x14ac:dyDescent="0.2">
      <c r="A1762" s="54">
        <v>1701</v>
      </c>
      <c r="B1762" s="1221">
        <f>'Tax Sched 24'!D6</f>
        <v>1056792</v>
      </c>
      <c r="C1762" s="13" t="s">
        <v>653</v>
      </c>
      <c r="D1762" s="13" t="str">
        <f t="shared" si="26"/>
        <v>Error?</v>
      </c>
      <c r="E1762" s="80"/>
    </row>
    <row r="1763" spans="1:5" x14ac:dyDescent="0.2">
      <c r="A1763" s="54">
        <v>1702</v>
      </c>
      <c r="B1763" s="1221">
        <f>'Tax Sched 24'!D7</f>
        <v>190873</v>
      </c>
      <c r="C1763" s="13" t="s">
        <v>653</v>
      </c>
      <c r="D1763" s="13" t="str">
        <f t="shared" si="26"/>
        <v>Error?</v>
      </c>
    </row>
    <row r="1764" spans="1:5" x14ac:dyDescent="0.2">
      <c r="A1764" s="54">
        <v>1703</v>
      </c>
      <c r="B1764" s="1221">
        <f>'Tax Sched 24'!D8</f>
        <v>117068</v>
      </c>
      <c r="C1764" s="13" t="s">
        <v>653</v>
      </c>
      <c r="D1764" s="13" t="str">
        <f t="shared" si="26"/>
        <v>Error?</v>
      </c>
    </row>
    <row r="1765" spans="1:5" x14ac:dyDescent="0.2">
      <c r="A1765" s="54">
        <v>1704</v>
      </c>
      <c r="B1765" s="1221">
        <f>'Tax Sched 24'!D10</f>
        <v>79531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244792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31810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5346295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2831463</v>
      </c>
      <c r="C1792" s="13" t="s">
        <v>653</v>
      </c>
      <c r="D1792" s="13" t="str">
        <f t="shared" si="27"/>
        <v>Error?</v>
      </c>
    </row>
    <row r="1793" spans="1:4" x14ac:dyDescent="0.2">
      <c r="A1793" s="54">
        <v>1732</v>
      </c>
      <c r="B1793" s="1221">
        <f>'Tax Sched 24'!F5</f>
        <v>585114</v>
      </c>
      <c r="C1793" s="13" t="s">
        <v>653</v>
      </c>
      <c r="D1793" s="13" t="str">
        <f t="shared" si="27"/>
        <v>Error?</v>
      </c>
    </row>
    <row r="1794" spans="1:4" x14ac:dyDescent="0.2">
      <c r="A1794" s="54">
        <v>1733</v>
      </c>
      <c r="B1794" s="1221">
        <f>'Tax Sched 24'!F6</f>
        <v>1080702</v>
      </c>
      <c r="C1794" s="13" t="s">
        <v>653</v>
      </c>
      <c r="D1794" s="13" t="str">
        <f t="shared" si="27"/>
        <v>Error?</v>
      </c>
    </row>
    <row r="1795" spans="1:4" x14ac:dyDescent="0.2">
      <c r="A1795" s="54">
        <v>1734</v>
      </c>
      <c r="B1795" s="1221">
        <f>'Tax Sched 24'!F7</f>
        <v>196402</v>
      </c>
      <c r="C1795" s="13" t="s">
        <v>653</v>
      </c>
      <c r="D1795" s="13" t="str">
        <f t="shared" si="27"/>
        <v>Error?</v>
      </c>
    </row>
    <row r="1796" spans="1:4" x14ac:dyDescent="0.2">
      <c r="A1796" s="54">
        <v>1735</v>
      </c>
      <c r="B1796" s="1221">
        <f>'Tax Sched 24'!F8</f>
        <v>77088</v>
      </c>
      <c r="C1796" s="13" t="s">
        <v>653</v>
      </c>
      <c r="D1796" s="13" t="str">
        <f t="shared" si="27"/>
        <v>Error?</v>
      </c>
    </row>
    <row r="1797" spans="1:4" x14ac:dyDescent="0.2">
      <c r="A1797" s="54">
        <v>1736</v>
      </c>
      <c r="B1797" s="1221">
        <f>'Tax Sched 24'!F10</f>
        <v>33225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290020</v>
      </c>
      <c r="C1800" s="13" t="s">
        <v>653</v>
      </c>
      <c r="D1800" s="13" t="str">
        <f t="shared" si="27"/>
        <v>Error?</v>
      </c>
    </row>
    <row r="1801" spans="1:4" x14ac:dyDescent="0.2">
      <c r="A1801" s="54">
        <v>1740</v>
      </c>
      <c r="B1801" s="1221">
        <f>'Tax Sched 24'!F12</f>
        <v>16694</v>
      </c>
      <c r="C1801" s="13" t="s">
        <v>653</v>
      </c>
      <c r="D1801" s="13" t="str">
        <f t="shared" si="27"/>
        <v>Error?</v>
      </c>
    </row>
    <row r="1802" spans="1:4" x14ac:dyDescent="0.2">
      <c r="A1802" s="54">
        <v>1741</v>
      </c>
      <c r="B1802" s="1221">
        <f>'Tax Sched 24'!F14</f>
        <v>32734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2831463</v>
      </c>
      <c r="D1808" s="13" t="str">
        <f t="shared" si="27"/>
        <v>Error?</v>
      </c>
    </row>
    <row r="1809" spans="1:4" x14ac:dyDescent="0.2">
      <c r="A1809" s="54">
        <v>1748</v>
      </c>
      <c r="B1809" s="1221">
        <f>'Tax Sched 24'!E5</f>
        <v>585114</v>
      </c>
      <c r="D1809" s="13" t="str">
        <f t="shared" si="27"/>
        <v>Error?</v>
      </c>
    </row>
    <row r="1810" spans="1:4" x14ac:dyDescent="0.2">
      <c r="A1810" s="54">
        <v>1749</v>
      </c>
      <c r="B1810" s="1221">
        <f>'Tax Sched 24'!E6</f>
        <v>1080702</v>
      </c>
      <c r="D1810" s="13" t="str">
        <f t="shared" si="27"/>
        <v>Error?</v>
      </c>
    </row>
    <row r="1811" spans="1:4" x14ac:dyDescent="0.2">
      <c r="A1811" s="54">
        <v>1750</v>
      </c>
      <c r="B1811" s="1221">
        <f>'Tax Sched 24'!E7</f>
        <v>196402</v>
      </c>
      <c r="D1811" s="13" t="str">
        <f t="shared" si="27"/>
        <v>Error?</v>
      </c>
    </row>
    <row r="1812" spans="1:4" x14ac:dyDescent="0.2">
      <c r="A1812" s="54">
        <v>1751</v>
      </c>
      <c r="B1812" s="1221">
        <f>'Tax Sched 24'!E8</f>
        <v>77088</v>
      </c>
      <c r="D1812" s="13" t="str">
        <f t="shared" si="27"/>
        <v>Error?</v>
      </c>
    </row>
    <row r="1813" spans="1:4" x14ac:dyDescent="0.2">
      <c r="A1813" s="54">
        <v>1752</v>
      </c>
      <c r="B1813" s="1221">
        <f>'Tax Sched 24'!E10</f>
        <v>33225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290020</v>
      </c>
      <c r="D1816" s="13" t="str">
        <f t="shared" si="27"/>
        <v>Error?</v>
      </c>
    </row>
    <row r="1817" spans="1:4" x14ac:dyDescent="0.2">
      <c r="A1817" s="54">
        <v>1756</v>
      </c>
      <c r="B1817" s="1221">
        <f>'Tax Sched 24'!E12</f>
        <v>16694</v>
      </c>
      <c r="D1817" s="13" t="str">
        <f t="shared" si="27"/>
        <v>Error?</v>
      </c>
    </row>
    <row r="1818" spans="1:4" x14ac:dyDescent="0.2">
      <c r="A1818" s="54">
        <v>1757</v>
      </c>
      <c r="B1818" s="1221">
        <f>'Tax Sched 24'!E14</f>
        <v>32734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5245571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8735000</v>
      </c>
      <c r="C1939" s="13" t="s">
        <v>653</v>
      </c>
      <c r="D1939" s="13" t="str">
        <f t="shared" si="29"/>
        <v>Error?</v>
      </c>
    </row>
    <row r="1940" spans="1:5" x14ac:dyDescent="0.2">
      <c r="A1940" s="54">
        <v>1879</v>
      </c>
      <c r="B1940" s="1221">
        <f>'Short-Term Long-Term Debt 25'!F49</f>
        <v>159877</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31810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31810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31810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132126</v>
      </c>
      <c r="D2008" s="13" t="str">
        <f t="shared" si="30"/>
        <v>Error?</v>
      </c>
    </row>
    <row r="2009" spans="1:4" x14ac:dyDescent="0.2">
      <c r="A2009" s="54">
        <v>1948</v>
      </c>
      <c r="B2009" s="1221">
        <f>'Cap Outlay Deprec 27'!C8</f>
        <v>11982504</v>
      </c>
      <c r="D2009" s="13" t="str">
        <f t="shared" si="30"/>
        <v>Error?</v>
      </c>
    </row>
    <row r="2010" spans="1:4" x14ac:dyDescent="0.2">
      <c r="A2010" s="54">
        <v>1949</v>
      </c>
      <c r="B2010" s="1221">
        <f>'Cap Outlay Deprec 27'!C10</f>
        <v>256405</v>
      </c>
      <c r="D2010" s="13" t="str">
        <f t="shared" si="30"/>
        <v>Error?</v>
      </c>
    </row>
    <row r="2011" spans="1:4" x14ac:dyDescent="0.2">
      <c r="A2011" s="54">
        <v>1950</v>
      </c>
      <c r="B2011" s="1221">
        <f>'Cap Outlay Deprec 27'!C12</f>
        <v>553131</v>
      </c>
      <c r="D2011" s="13" t="str">
        <f t="shared" si="30"/>
        <v>Error?</v>
      </c>
    </row>
    <row r="2012" spans="1:4" x14ac:dyDescent="0.2">
      <c r="A2012" s="54">
        <v>1951</v>
      </c>
      <c r="B2012" s="1221">
        <f>'Cap Outlay Deprec 27'!C13</f>
        <v>779878</v>
      </c>
      <c r="D2012" s="13" t="str">
        <f t="shared" si="30"/>
        <v>Error?</v>
      </c>
    </row>
    <row r="2013" spans="1:4" x14ac:dyDescent="0.2">
      <c r="A2013" s="54">
        <v>1952</v>
      </c>
      <c r="B2013" s="1221">
        <f>'Cap Outlay Deprec 27'!C16</f>
        <v>14838738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24906</v>
      </c>
      <c r="D2016" s="13" t="str">
        <f t="shared" si="30"/>
        <v>Error?</v>
      </c>
    </row>
    <row r="2017" spans="1:4" x14ac:dyDescent="0.2">
      <c r="A2017" s="54">
        <v>1956</v>
      </c>
      <c r="B2017" s="1221">
        <f>'Cap Outlay Deprec 27'!D12</f>
        <v>14161</v>
      </c>
      <c r="D2017" s="13" t="str">
        <f t="shared" si="30"/>
        <v>Error?</v>
      </c>
    </row>
    <row r="2018" spans="1:4" x14ac:dyDescent="0.2">
      <c r="A2018" s="54">
        <v>1957</v>
      </c>
      <c r="B2018" s="1221">
        <f>'Cap Outlay Deprec 27'!D13</f>
        <v>184572</v>
      </c>
      <c r="D2018" s="13" t="str">
        <f t="shared" si="30"/>
        <v>Error?</v>
      </c>
    </row>
    <row r="2019" spans="1:4" x14ac:dyDescent="0.2">
      <c r="A2019" s="54">
        <v>1958</v>
      </c>
      <c r="B2019" s="1221">
        <f>'Cap Outlay Deprec 27'!D16</f>
        <v>5205480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48100</v>
      </c>
      <c r="D2022" s="13" t="str">
        <f t="shared" si="30"/>
        <v>Error?</v>
      </c>
    </row>
    <row r="2023" spans="1:4" x14ac:dyDescent="0.2">
      <c r="A2023" s="54">
        <v>1962</v>
      </c>
      <c r="B2023" s="1221">
        <f>'Cap Outlay Deprec 27'!E12</f>
        <v>216246</v>
      </c>
      <c r="D2023" s="13" t="str">
        <f t="shared" si="30"/>
        <v>Error?</v>
      </c>
    </row>
    <row r="2024" spans="1:4" x14ac:dyDescent="0.2">
      <c r="A2024" s="54">
        <v>1963</v>
      </c>
      <c r="B2024" s="1221">
        <f>'Cap Outlay Deprec 27'!E13</f>
        <v>239427</v>
      </c>
      <c r="D2024" s="13" t="str">
        <f t="shared" si="30"/>
        <v>Error?</v>
      </c>
    </row>
    <row r="2025" spans="1:4" x14ac:dyDescent="0.2">
      <c r="A2025" s="54">
        <v>1964</v>
      </c>
      <c r="B2025" s="1221">
        <f>'Cap Outlay Deprec 27'!E16</f>
        <v>503773</v>
      </c>
      <c r="C2025" s="13" t="s">
        <v>653</v>
      </c>
      <c r="D2025" s="13" t="str">
        <f t="shared" si="30"/>
        <v>Error?</v>
      </c>
    </row>
    <row r="2026" spans="1:4" x14ac:dyDescent="0.2">
      <c r="A2026" s="54">
        <v>1965</v>
      </c>
      <c r="B2026" s="1221">
        <f>'Cap Outlay Deprec 27'!F5</f>
        <v>132126</v>
      </c>
      <c r="C2026" s="13" t="s">
        <v>653</v>
      </c>
      <c r="D2026" s="13" t="str">
        <f t="shared" si="30"/>
        <v>Error?</v>
      </c>
    </row>
    <row r="2027" spans="1:4" x14ac:dyDescent="0.2">
      <c r="A2027" s="54">
        <v>1966</v>
      </c>
      <c r="B2027" s="1221">
        <f>'Cap Outlay Deprec 27'!F8</f>
        <v>11982504</v>
      </c>
      <c r="C2027" s="13" t="s">
        <v>653</v>
      </c>
      <c r="D2027" s="13" t="str">
        <f t="shared" si="30"/>
        <v>Error?</v>
      </c>
    </row>
    <row r="2028" spans="1:4" x14ac:dyDescent="0.2">
      <c r="A2028" s="54">
        <v>1967</v>
      </c>
      <c r="B2028" s="1221">
        <f>'Cap Outlay Deprec 27'!F10</f>
        <v>233211</v>
      </c>
      <c r="C2028" s="13" t="s">
        <v>653</v>
      </c>
      <c r="D2028" s="13" t="str">
        <f t="shared" si="30"/>
        <v>Error?</v>
      </c>
    </row>
    <row r="2029" spans="1:4" x14ac:dyDescent="0.2">
      <c r="A2029" s="54">
        <v>1968</v>
      </c>
      <c r="B2029" s="1221">
        <f>'Cap Outlay Deprec 27'!F12</f>
        <v>351046</v>
      </c>
      <c r="C2029" s="13" t="s">
        <v>653</v>
      </c>
      <c r="D2029" s="13" t="str">
        <f t="shared" si="30"/>
        <v>Error?</v>
      </c>
    </row>
    <row r="2030" spans="1:4" x14ac:dyDescent="0.2">
      <c r="A2030" s="54">
        <v>1969</v>
      </c>
      <c r="B2030" s="1221">
        <f>'Cap Outlay Deprec 27'!F13</f>
        <v>725023</v>
      </c>
      <c r="C2030" s="13" t="s">
        <v>653</v>
      </c>
      <c r="D2030" s="13" t="str">
        <f t="shared" si="30"/>
        <v>Error?</v>
      </c>
    </row>
    <row r="2031" spans="1:4" x14ac:dyDescent="0.2">
      <c r="A2031" s="54">
        <v>1970</v>
      </c>
      <c r="B2031" s="1221">
        <f>'Cap Outlay Deprec 27'!F16</f>
        <v>19540445</v>
      </c>
      <c r="C2031" s="13" t="s">
        <v>653</v>
      </c>
      <c r="D2031" s="13" t="str">
        <f t="shared" si="30"/>
        <v>Error?</v>
      </c>
    </row>
    <row r="2032" spans="1:4" x14ac:dyDescent="0.2">
      <c r="A2032" s="82">
        <v>1971</v>
      </c>
      <c r="D2032" s="13" t="str">
        <f t="shared" si="30"/>
        <v>OK</v>
      </c>
    </row>
    <row r="2033" spans="1:4" x14ac:dyDescent="0.2">
      <c r="A2033" s="54">
        <v>1972</v>
      </c>
      <c r="B2033" s="1221">
        <f>'Cap Outlay Deprec 27'!H8</f>
        <v>4101543</v>
      </c>
      <c r="D2033" s="13" t="str">
        <f t="shared" si="30"/>
        <v>Error?</v>
      </c>
    </row>
    <row r="2034" spans="1:4" x14ac:dyDescent="0.2">
      <c r="A2034" s="54">
        <v>1973</v>
      </c>
      <c r="B2034" s="1221">
        <f>'Cap Outlay Deprec 27'!H10</f>
        <v>221353</v>
      </c>
      <c r="D2034" s="13" t="str">
        <f t="shared" si="30"/>
        <v>Error?</v>
      </c>
    </row>
    <row r="2035" spans="1:4" x14ac:dyDescent="0.2">
      <c r="A2035" s="54">
        <v>1974</v>
      </c>
      <c r="B2035" s="1221">
        <f>'Cap Outlay Deprec 27'!H12</f>
        <v>475571</v>
      </c>
      <c r="D2035" s="13" t="str">
        <f t="shared" si="30"/>
        <v>Error?</v>
      </c>
    </row>
    <row r="2036" spans="1:4" x14ac:dyDescent="0.2">
      <c r="A2036" s="54">
        <v>1975</v>
      </c>
      <c r="B2036" s="1221">
        <f>'Cap Outlay Deprec 27'!H13</f>
        <v>696220</v>
      </c>
      <c r="D2036" s="13" t="str">
        <f t="shared" si="30"/>
        <v>Error?</v>
      </c>
    </row>
    <row r="2037" spans="1:4" x14ac:dyDescent="0.2">
      <c r="A2037" s="54">
        <v>1976</v>
      </c>
      <c r="B2037" s="1221">
        <f>'Cap Outlay Deprec 27'!H16</f>
        <v>5494687</v>
      </c>
      <c r="C2037" s="13" t="s">
        <v>653</v>
      </c>
      <c r="D2037" s="13" t="str">
        <f t="shared" si="30"/>
        <v>Error?</v>
      </c>
    </row>
    <row r="2038" spans="1:4" x14ac:dyDescent="0.2">
      <c r="A2038" s="82">
        <v>1977</v>
      </c>
      <c r="D2038" s="13" t="str">
        <f t="shared" si="30"/>
        <v>OK</v>
      </c>
    </row>
    <row r="2039" spans="1:4" x14ac:dyDescent="0.2">
      <c r="A2039" s="54">
        <v>1978</v>
      </c>
      <c r="B2039" s="1221">
        <f>'Cap Outlay Deprec 27'!I8</f>
        <v>233332</v>
      </c>
      <c r="D2039" s="13" t="str">
        <f t="shared" si="30"/>
        <v>Error?</v>
      </c>
    </row>
    <row r="2040" spans="1:4" x14ac:dyDescent="0.2">
      <c r="A2040" s="54">
        <v>1979</v>
      </c>
      <c r="B2040" s="1221">
        <f>'Cap Outlay Deprec 27'!I10</f>
        <v>3985</v>
      </c>
      <c r="D2040" s="13" t="str">
        <f t="shared" si="30"/>
        <v>Error?</v>
      </c>
    </row>
    <row r="2041" spans="1:4" x14ac:dyDescent="0.2">
      <c r="A2041" s="54">
        <v>1980</v>
      </c>
      <c r="B2041" s="1221">
        <f>'Cap Outlay Deprec 27'!I12</f>
        <v>33205</v>
      </c>
      <c r="D2041" s="13" t="str">
        <f t="shared" si="30"/>
        <v>Error?</v>
      </c>
    </row>
    <row r="2042" spans="1:4" x14ac:dyDescent="0.2">
      <c r="A2042" s="54">
        <v>1981</v>
      </c>
      <c r="B2042" s="1221">
        <f>'Cap Outlay Deprec 27'!I13</f>
        <v>66371</v>
      </c>
      <c r="D2042" s="13" t="str">
        <f t="shared" si="30"/>
        <v>Error?</v>
      </c>
    </row>
    <row r="2043" spans="1:4" x14ac:dyDescent="0.2">
      <c r="A2043" s="54">
        <v>1982</v>
      </c>
      <c r="B2043" s="1221">
        <f>'Cap Outlay Deprec 27'!I16</f>
        <v>336893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48100</v>
      </c>
      <c r="D2046" s="13" t="str">
        <f t="shared" si="30"/>
        <v>Error?</v>
      </c>
    </row>
    <row r="2047" spans="1:4" x14ac:dyDescent="0.2">
      <c r="A2047" s="54">
        <v>1986</v>
      </c>
      <c r="B2047" s="1221">
        <f>'Cap Outlay Deprec 27'!J12</f>
        <v>216246</v>
      </c>
      <c r="D2047" s="13" t="str">
        <f t="shared" ref="D2047:D2110" si="31">IF(ISBLANK(B2047),"OK",IF(A2047-B2047=0,"OK","Error?"))</f>
        <v>Error?</v>
      </c>
    </row>
    <row r="2048" spans="1:4" x14ac:dyDescent="0.2">
      <c r="A2048" s="54">
        <v>1987</v>
      </c>
      <c r="B2048" s="1221">
        <f>'Cap Outlay Deprec 27'!J13</f>
        <v>239427</v>
      </c>
      <c r="D2048" s="13" t="str">
        <f t="shared" si="31"/>
        <v>Error?</v>
      </c>
    </row>
    <row r="2049" spans="1:4" x14ac:dyDescent="0.2">
      <c r="A2049" s="54">
        <v>1988</v>
      </c>
      <c r="B2049" s="1221">
        <f>'Cap Outlay Deprec 27'!J16</f>
        <v>503773</v>
      </c>
      <c r="C2049" s="13" t="s">
        <v>653</v>
      </c>
      <c r="D2049" s="13" t="str">
        <f t="shared" si="31"/>
        <v>Error?</v>
      </c>
    </row>
    <row r="2050" spans="1:4" x14ac:dyDescent="0.2">
      <c r="A2050" s="82">
        <v>1989</v>
      </c>
      <c r="D2050" s="13" t="str">
        <f t="shared" si="31"/>
        <v>OK</v>
      </c>
    </row>
    <row r="2051" spans="1:4" x14ac:dyDescent="0.2">
      <c r="A2051" s="54">
        <v>1990</v>
      </c>
      <c r="B2051" s="1221">
        <f>'Cap Outlay Deprec 27'!K8</f>
        <v>4334875</v>
      </c>
      <c r="C2051" s="13" t="s">
        <v>653</v>
      </c>
      <c r="D2051" s="13" t="str">
        <f t="shared" si="31"/>
        <v>Error?</v>
      </c>
    </row>
    <row r="2052" spans="1:4" x14ac:dyDescent="0.2">
      <c r="A2052" s="54">
        <v>1991</v>
      </c>
      <c r="B2052" s="1221">
        <f>'Cap Outlay Deprec 27'!K10</f>
        <v>177238</v>
      </c>
      <c r="C2052" s="13" t="s">
        <v>653</v>
      </c>
      <c r="D2052" s="13" t="str">
        <f t="shared" si="31"/>
        <v>Error?</v>
      </c>
    </row>
    <row r="2053" spans="1:4" x14ac:dyDescent="0.2">
      <c r="A2053" s="54">
        <v>1992</v>
      </c>
      <c r="B2053" s="1221">
        <f>'Cap Outlay Deprec 27'!K12</f>
        <v>292530</v>
      </c>
      <c r="C2053" s="13" t="s">
        <v>653</v>
      </c>
      <c r="D2053" s="13" t="str">
        <f t="shared" si="31"/>
        <v>Error?</v>
      </c>
    </row>
    <row r="2054" spans="1:4" x14ac:dyDescent="0.2">
      <c r="A2054" s="54">
        <v>1993</v>
      </c>
      <c r="B2054" s="1221">
        <f>'Cap Outlay Deprec 27'!K13</f>
        <v>523164</v>
      </c>
      <c r="C2054" s="13" t="s">
        <v>653</v>
      </c>
      <c r="D2054" s="13" t="str">
        <f t="shared" si="31"/>
        <v>Error?</v>
      </c>
    </row>
    <row r="2055" spans="1:4" x14ac:dyDescent="0.2">
      <c r="A2055" s="54">
        <v>1994</v>
      </c>
      <c r="B2055" s="1221">
        <f>'Cap Outlay Deprec 27'!K16</f>
        <v>5327807</v>
      </c>
      <c r="C2055" s="13" t="s">
        <v>653</v>
      </c>
      <c r="D2055" s="13" t="str">
        <f t="shared" si="31"/>
        <v>Error?</v>
      </c>
    </row>
    <row r="2056" spans="1:4" x14ac:dyDescent="0.2">
      <c r="A2056" s="54">
        <v>1995</v>
      </c>
      <c r="B2056" s="1221">
        <f>'Cap Outlay Deprec 27'!L5</f>
        <v>132126</v>
      </c>
      <c r="C2056" s="13" t="s">
        <v>653</v>
      </c>
      <c r="D2056" s="13" t="str">
        <f t="shared" si="31"/>
        <v>Error?</v>
      </c>
    </row>
    <row r="2057" spans="1:4" x14ac:dyDescent="0.2">
      <c r="A2057" s="54">
        <v>1996</v>
      </c>
      <c r="B2057" s="1221">
        <f>'Cap Outlay Deprec 27'!L8</f>
        <v>7647629</v>
      </c>
      <c r="C2057" s="13" t="s">
        <v>653</v>
      </c>
      <c r="D2057" s="13" t="str">
        <f t="shared" si="31"/>
        <v>Error?</v>
      </c>
    </row>
    <row r="2058" spans="1:4" x14ac:dyDescent="0.2">
      <c r="A2058" s="54">
        <v>1997</v>
      </c>
      <c r="B2058" s="1221">
        <f>'Cap Outlay Deprec 27'!L10</f>
        <v>55973</v>
      </c>
      <c r="C2058" s="13" t="s">
        <v>653</v>
      </c>
      <c r="D2058" s="13" t="str">
        <f t="shared" si="31"/>
        <v>Error?</v>
      </c>
    </row>
    <row r="2059" spans="1:4" x14ac:dyDescent="0.2">
      <c r="A2059" s="54">
        <v>1998</v>
      </c>
      <c r="B2059" s="1221">
        <f>'Cap Outlay Deprec 27'!L12</f>
        <v>58516</v>
      </c>
      <c r="C2059" s="13" t="s">
        <v>653</v>
      </c>
      <c r="D2059" s="13" t="str">
        <f t="shared" si="31"/>
        <v>Error?</v>
      </c>
    </row>
    <row r="2060" spans="1:4" x14ac:dyDescent="0.2">
      <c r="A2060" s="54">
        <v>1999</v>
      </c>
      <c r="B2060" s="1221">
        <f>'Cap Outlay Deprec 27'!L13</f>
        <v>201859</v>
      </c>
      <c r="C2060" s="13" t="s">
        <v>653</v>
      </c>
      <c r="D2060" s="13" t="str">
        <f t="shared" si="31"/>
        <v>Error?</v>
      </c>
    </row>
    <row r="2061" spans="1:4" x14ac:dyDescent="0.2">
      <c r="A2061" s="54">
        <v>2000</v>
      </c>
      <c r="B2061" s="1221">
        <f>'Cap Outlay Deprec 27'!L16</f>
        <v>14212638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285520</v>
      </c>
      <c r="C2088" s="13" t="s">
        <v>653</v>
      </c>
      <c r="D2088" s="13" t="str">
        <f t="shared" si="31"/>
        <v>Error?</v>
      </c>
    </row>
    <row r="2089" spans="1:4" x14ac:dyDescent="0.2">
      <c r="A2089" s="54">
        <v>2028</v>
      </c>
      <c r="B2089" s="1221">
        <f>'Expenditures 15-22'!K92</f>
        <v>233784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97717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3213509</v>
      </c>
      <c r="C2551" s="13" t="s">
        <v>653</v>
      </c>
      <c r="D2551" s="13" t="str">
        <f t="shared" si="38"/>
        <v>Error?</v>
      </c>
    </row>
    <row r="2552" spans="1:4" x14ac:dyDescent="0.2">
      <c r="A2552" s="82">
        <v>2491</v>
      </c>
      <c r="D2552" s="13" t="str">
        <f t="shared" si="38"/>
        <v>OK</v>
      </c>
    </row>
    <row r="2553" spans="1:4" x14ac:dyDescent="0.2">
      <c r="A2553" s="54">
        <v>2492</v>
      </c>
      <c r="B2553" s="1221">
        <f>'Acct Summary 7-8'!C6</f>
        <v>1939654</v>
      </c>
      <c r="C2553" s="13" t="s">
        <v>653</v>
      </c>
      <c r="D2553" s="13" t="str">
        <f t="shared" si="38"/>
        <v>Error?</v>
      </c>
    </row>
    <row r="2554" spans="1:4" x14ac:dyDescent="0.2">
      <c r="A2554" s="54">
        <v>2493</v>
      </c>
      <c r="B2554" s="1221">
        <f>'Acct Summary 7-8'!C7</f>
        <v>336972</v>
      </c>
      <c r="C2554" s="13" t="s">
        <v>653</v>
      </c>
      <c r="D2554" s="13" t="str">
        <f t="shared" si="38"/>
        <v>Error?</v>
      </c>
    </row>
    <row r="2555" spans="1:4" x14ac:dyDescent="0.2">
      <c r="A2555" s="54">
        <v>2494</v>
      </c>
      <c r="B2555" s="1221">
        <f>'Acct Summary 7-8'!C8</f>
        <v>5490135</v>
      </c>
      <c r="C2555" s="13" t="s">
        <v>653</v>
      </c>
      <c r="D2555" s="13" t="str">
        <f t="shared" si="38"/>
        <v>Error?</v>
      </c>
    </row>
    <row r="2556" spans="1:4" x14ac:dyDescent="0.2">
      <c r="A2556" s="54">
        <v>2495</v>
      </c>
      <c r="B2556" s="1221">
        <f>'Acct Summary 7-8'!C12</f>
        <v>3872985</v>
      </c>
      <c r="C2556" s="13" t="s">
        <v>653</v>
      </c>
      <c r="D2556" s="13" t="str">
        <f t="shared" si="38"/>
        <v>Error?</v>
      </c>
    </row>
    <row r="2557" spans="1:4" x14ac:dyDescent="0.2">
      <c r="A2557" s="54">
        <v>2496</v>
      </c>
      <c r="B2557" s="1221">
        <f>'Acct Summary 7-8'!C13</f>
        <v>1057034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519304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5449323</v>
      </c>
      <c r="C2561" s="13" t="s">
        <v>653</v>
      </c>
      <c r="D2561" s="13" t="str">
        <f t="shared" si="39"/>
        <v>Error?</v>
      </c>
    </row>
    <row r="2562" spans="1:4" x14ac:dyDescent="0.2">
      <c r="A2562" s="54">
        <v>2501</v>
      </c>
      <c r="B2562" s="1221">
        <f>'Acct Summary 7-8'!C20</f>
        <v>40812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769912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769912</v>
      </c>
      <c r="C2568" s="13" t="s">
        <v>653</v>
      </c>
      <c r="D2568" s="13" t="str">
        <f t="shared" si="39"/>
        <v>Error?</v>
      </c>
    </row>
    <row r="2569" spans="1:4" x14ac:dyDescent="0.2">
      <c r="A2569" s="54">
        <v>2508</v>
      </c>
      <c r="B2569" s="1221">
        <f>'Acct Summary 7-8'!D13</f>
        <v>525068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525068</v>
      </c>
      <c r="C2573" s="13" t="s">
        <v>653</v>
      </c>
      <c r="D2573" s="13" t="str">
        <f t="shared" si="39"/>
        <v>Error?</v>
      </c>
    </row>
    <row r="2574" spans="1:4" x14ac:dyDescent="0.2">
      <c r="A2574" s="54">
        <v>2513</v>
      </c>
      <c r="B2574" s="1221">
        <f>'Acct Summary 7-8'!D20</f>
        <v>244844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192837</v>
      </c>
      <c r="C2591" s="13" t="s">
        <v>653</v>
      </c>
      <c r="D2591" s="13" t="str">
        <f t="shared" si="39"/>
        <v>Error?</v>
      </c>
    </row>
    <row r="2592" spans="1:4" x14ac:dyDescent="0.2">
      <c r="A2592" s="82">
        <v>2531</v>
      </c>
      <c r="D2592" s="13" t="str">
        <f t="shared" si="39"/>
        <v>OK</v>
      </c>
    </row>
    <row r="2593" spans="1:4" x14ac:dyDescent="0.2">
      <c r="A2593" s="54">
        <v>2532</v>
      </c>
      <c r="B2593" s="1221">
        <f>'Acct Summary 7-8'!F6</f>
        <v>102371</v>
      </c>
      <c r="C2593" s="13" t="s">
        <v>653</v>
      </c>
      <c r="D2593" s="13" t="str">
        <f t="shared" si="39"/>
        <v>Error?</v>
      </c>
    </row>
    <row r="2594" spans="1:4" x14ac:dyDescent="0.2">
      <c r="A2594" s="54">
        <v>2533</v>
      </c>
      <c r="B2594" s="1221">
        <f>'Acct Summary 7-8'!F7</f>
        <v>4320</v>
      </c>
      <c r="C2594" s="13" t="s">
        <v>653</v>
      </c>
      <c r="D2594" s="13" t="str">
        <f t="shared" si="39"/>
        <v>Error?</v>
      </c>
    </row>
    <row r="2595" spans="1:4" x14ac:dyDescent="0.2">
      <c r="A2595" s="54">
        <v>2534</v>
      </c>
      <c r="B2595" s="1221">
        <f>'Acct Summary 7-8'!F8</f>
        <v>299528</v>
      </c>
      <c r="C2595" s="13" t="s">
        <v>653</v>
      </c>
      <c r="D2595" s="13" t="str">
        <f t="shared" si="39"/>
        <v>Error?</v>
      </c>
    </row>
    <row r="2596" spans="1:4" x14ac:dyDescent="0.2">
      <c r="A2596" s="54">
        <v>2535</v>
      </c>
      <c r="B2596" s="1221">
        <f>'Acct Summary 7-8'!F13</f>
        <v>484884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33542</v>
      </c>
      <c r="C2599" s="13" t="s">
        <v>653</v>
      </c>
      <c r="D2599" s="13" t="str">
        <f t="shared" si="39"/>
        <v>Error?</v>
      </c>
    </row>
    <row r="2600" spans="1:4" x14ac:dyDescent="0.2">
      <c r="A2600" s="54">
        <v>2539</v>
      </c>
      <c r="B2600" s="1221">
        <f>'Acct Summary 7-8'!F17</f>
        <v>518426</v>
      </c>
      <c r="C2600" s="13" t="s">
        <v>653</v>
      </c>
      <c r="D2600" s="13" t="str">
        <f t="shared" si="39"/>
        <v>Error?</v>
      </c>
    </row>
    <row r="2601" spans="1:4" x14ac:dyDescent="0.2">
      <c r="A2601" s="54">
        <v>2540</v>
      </c>
      <c r="B2601" s="1221">
        <f>'Acct Summary 7-8'!F20</f>
        <v>-218898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264296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264296</v>
      </c>
      <c r="C2606" s="13" t="s">
        <v>653</v>
      </c>
      <c r="D2606" s="13" t="str">
        <f t="shared" si="39"/>
        <v>Error?</v>
      </c>
    </row>
    <row r="2607" spans="1:4" x14ac:dyDescent="0.2">
      <c r="A2607" s="54">
        <v>2546</v>
      </c>
      <c r="B2607" s="1221">
        <f>'Acct Summary 7-8'!G12</f>
        <v>75173</v>
      </c>
      <c r="C2607" s="13" t="s">
        <v>653</v>
      </c>
      <c r="D2607" s="13" t="str">
        <f t="shared" si="39"/>
        <v>Error?</v>
      </c>
    </row>
    <row r="2608" spans="1:4" x14ac:dyDescent="0.2">
      <c r="A2608" s="54">
        <v>2547</v>
      </c>
      <c r="B2608" s="1221">
        <f>'Acct Summary 7-8'!G13</f>
        <v>152707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227880</v>
      </c>
      <c r="C2612" s="13" t="s">
        <v>653</v>
      </c>
      <c r="D2612" s="13" t="str">
        <f t="shared" si="39"/>
        <v>Error?</v>
      </c>
    </row>
    <row r="2613" spans="1:4" x14ac:dyDescent="0.2">
      <c r="A2613" s="54">
        <v>2552</v>
      </c>
      <c r="B2613" s="1221">
        <f>'Acct Summary 7-8'!G20</f>
        <v>36416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1057104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1057104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1081495</v>
      </c>
      <c r="C2634" s="13" t="s">
        <v>653</v>
      </c>
      <c r="D2634" s="13" t="str">
        <f t="shared" si="40"/>
        <v>Error?</v>
      </c>
    </row>
    <row r="2635" spans="1:4" x14ac:dyDescent="0.2">
      <c r="A2635" s="54">
        <v>2574</v>
      </c>
      <c r="B2635" s="1221">
        <f>'Acct Summary 7-8'!E17</f>
        <v>1081495</v>
      </c>
      <c r="C2635" s="13" t="s">
        <v>653</v>
      </c>
      <c r="D2635" s="13" t="str">
        <f t="shared" si="40"/>
        <v>Error?</v>
      </c>
    </row>
    <row r="2636" spans="1:4" x14ac:dyDescent="0.2">
      <c r="A2636" s="54">
        <v>2575</v>
      </c>
      <c r="B2636" s="1221">
        <f>'Acct Summary 7-8'!E20</f>
        <v>-24391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3744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3744</v>
      </c>
      <c r="C2658" s="13" t="s">
        <v>653</v>
      </c>
      <c r="D2658" s="13" t="str">
        <f t="shared" si="40"/>
        <v>Error?</v>
      </c>
    </row>
    <row r="2659" spans="1:4" x14ac:dyDescent="0.2">
      <c r="A2659" s="54">
        <v>2598</v>
      </c>
      <c r="B2659" s="1221">
        <f>'Acct Summary 7-8'!H13</f>
        <v>4982573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4982573</v>
      </c>
      <c r="C2661" s="13" t="s">
        <v>653</v>
      </c>
      <c r="D2661" s="13" t="str">
        <f t="shared" si="40"/>
        <v>Error?</v>
      </c>
    </row>
    <row r="2662" spans="1:4" x14ac:dyDescent="0.2">
      <c r="A2662" s="54">
        <v>2601</v>
      </c>
      <c r="B2662" s="1221">
        <f>'Acct Summary 7-8'!H20</f>
        <v>-4978829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285520</v>
      </c>
      <c r="C2789" s="13" t="s">
        <v>653</v>
      </c>
      <c r="D2789" s="13" t="str">
        <f t="shared" si="42"/>
        <v>Error?</v>
      </c>
    </row>
    <row r="2790" spans="1:4" x14ac:dyDescent="0.2">
      <c r="A2790" s="54">
        <v>2729</v>
      </c>
      <c r="B2790" s="1221">
        <f>'Expenditures 15-22'!E102</f>
        <v>285520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6116535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997217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61229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997217</v>
      </c>
      <c r="D2912" s="13" t="str">
        <f t="shared" si="44"/>
        <v>Error?</v>
      </c>
    </row>
    <row r="2913" spans="1:4" x14ac:dyDescent="0.2">
      <c r="A2913" s="54">
        <v>2852</v>
      </c>
      <c r="B2913" s="1221">
        <f>'Assets-Liab 5-6'!I41</f>
        <v>997217</v>
      </c>
      <c r="C2913" s="13" t="s">
        <v>653</v>
      </c>
      <c r="D2913" s="13" t="str">
        <f t="shared" si="44"/>
        <v>Error?</v>
      </c>
    </row>
    <row r="2914" spans="1:4" x14ac:dyDescent="0.2">
      <c r="A2914" s="54">
        <v>2853</v>
      </c>
      <c r="B2914" s="1221">
        <f>'Assets-Liab 5-6'!L33</f>
        <v>49801</v>
      </c>
      <c r="D2914" s="13" t="str">
        <f t="shared" si="44"/>
        <v>Error?</v>
      </c>
    </row>
    <row r="2915" spans="1:4" x14ac:dyDescent="0.2">
      <c r="A2915" s="82">
        <v>2854</v>
      </c>
      <c r="D2915" s="13" t="str">
        <f t="shared" si="44"/>
        <v>OK</v>
      </c>
    </row>
    <row r="2916" spans="1:4" x14ac:dyDescent="0.2">
      <c r="A2916" s="54">
        <v>2855</v>
      </c>
      <c r="B2916" s="1221">
        <f>'Assets-Liab 5-6'!L34</f>
        <v>49801</v>
      </c>
      <c r="C2916" s="13" t="s">
        <v>653</v>
      </c>
      <c r="D2916" s="13" t="str">
        <f t="shared" si="44"/>
        <v>Error?</v>
      </c>
    </row>
    <row r="2917" spans="1:4" x14ac:dyDescent="0.2">
      <c r="A2917" s="54">
        <v>2856</v>
      </c>
      <c r="B2917" s="1221">
        <f>'Assets-Liab 5-6'!L41</f>
        <v>61229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285520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285520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42634</v>
      </c>
      <c r="D3055" s="13" t="str">
        <f t="shared" si="46"/>
        <v>Error?</v>
      </c>
    </row>
    <row r="3056" spans="1:4" x14ac:dyDescent="0.2">
      <c r="A3056" s="54">
        <v>2995</v>
      </c>
      <c r="B3056" s="1221">
        <f>'Expenditures 15-22'!D10</f>
        <v>20847</v>
      </c>
      <c r="D3056" s="13" t="str">
        <f t="shared" si="46"/>
        <v>Error?</v>
      </c>
    </row>
    <row r="3057" spans="1:4" x14ac:dyDescent="0.2">
      <c r="A3057" s="54">
        <v>2996</v>
      </c>
      <c r="B3057" s="1221">
        <f>'Expenditures 15-22'!E10</f>
        <v>40688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104169</v>
      </c>
      <c r="C3062" s="13" t="s">
        <v>653</v>
      </c>
      <c r="D3062" s="13" t="str">
        <f t="shared" si="46"/>
        <v>Error?</v>
      </c>
    </row>
    <row r="3063" spans="1:4" x14ac:dyDescent="0.2">
      <c r="A3063" s="82">
        <v>3002</v>
      </c>
      <c r="D3063" s="13" t="str">
        <f t="shared" si="46"/>
        <v>OK</v>
      </c>
    </row>
    <row r="3064" spans="1:4" x14ac:dyDescent="0.2">
      <c r="A3064" s="54">
        <v>3003</v>
      </c>
      <c r="B3064" s="1221">
        <f>'Expenditures 15-22'!D213</f>
        <v>495</v>
      </c>
      <c r="D3064" s="13" t="str">
        <f t="shared" si="46"/>
        <v>Error?</v>
      </c>
    </row>
    <row r="3065" spans="1:4" x14ac:dyDescent="0.2">
      <c r="A3065" s="54">
        <v>3004</v>
      </c>
      <c r="B3065" s="1221">
        <f>'Expenditures 15-22'!K213</f>
        <v>495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11428</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81382</v>
      </c>
      <c r="C3225" s="13" t="s">
        <v>653</v>
      </c>
      <c r="D3225" s="13" t="str">
        <f t="shared" si="49"/>
        <v>Error?</v>
      </c>
    </row>
    <row r="3226" spans="1:4" x14ac:dyDescent="0.2">
      <c r="A3226" s="54">
        <v>3165</v>
      </c>
      <c r="B3226" s="1221">
        <f>'Acct Summary 7-8'!I8</f>
        <v>81382</v>
      </c>
      <c r="C3226" s="13" t="s">
        <v>653</v>
      </c>
      <c r="D3226" s="13" t="str">
        <f t="shared" si="49"/>
        <v>Error?</v>
      </c>
    </row>
    <row r="3227" spans="1:4" x14ac:dyDescent="0.2">
      <c r="A3227" s="54">
        <v>3166</v>
      </c>
      <c r="B3227" s="1221">
        <f>'Acct Summary 7-8'!I20</f>
        <v>81382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40812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244844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159877</v>
      </c>
      <c r="D3251" s="13" t="str">
        <f t="shared" si="49"/>
        <v>Error?</v>
      </c>
    </row>
    <row r="3252" spans="1:4" x14ac:dyDescent="0.2">
      <c r="A3252" s="54">
        <v>3191</v>
      </c>
      <c r="B3252" s="1221">
        <f>'Acct Summary 7-8'!F44</f>
        <v>165977</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165977</v>
      </c>
      <c r="C3255" s="13" t="s">
        <v>653</v>
      </c>
      <c r="D3255" s="13" t="str">
        <f t="shared" si="49"/>
        <v>Error?</v>
      </c>
    </row>
    <row r="3256" spans="1:4" x14ac:dyDescent="0.2">
      <c r="A3256" s="54">
        <v>3195</v>
      </c>
      <c r="B3256" s="1221">
        <f>'Acct Summary 7-8'!F78</f>
        <v>-52921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36416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-24391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-4978829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81382</v>
      </c>
      <c r="C3320" s="13" t="s">
        <v>653</v>
      </c>
      <c r="D3320" s="13" t="str">
        <f t="shared" si="50"/>
        <v>Error?</v>
      </c>
    </row>
    <row r="3321" spans="1:4" x14ac:dyDescent="0.2">
      <c r="A3321" s="54">
        <v>3260</v>
      </c>
      <c r="B3321" s="1221">
        <f>'Acct Summary 7-8'!I79</f>
        <v>915835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997217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609790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126817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3050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739713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35788</v>
      </c>
      <c r="D3387" s="13" t="str">
        <f t="shared" si="51"/>
        <v>Error?</v>
      </c>
    </row>
    <row r="3388" spans="1:4" x14ac:dyDescent="0.2">
      <c r="A3388" s="54">
        <v>3327</v>
      </c>
      <c r="B3388" s="1221">
        <f>'Expenditures 15-22'!D211</f>
        <v>36360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35788</v>
      </c>
      <c r="C3390" s="13" t="s">
        <v>653</v>
      </c>
      <c r="D3390" s="13" t="str">
        <f t="shared" si="51"/>
        <v>Error?</v>
      </c>
    </row>
    <row r="3391" spans="1:4" x14ac:dyDescent="0.2">
      <c r="A3391" s="54">
        <v>3330</v>
      </c>
      <c r="B3391" s="1221">
        <f>'Expenditures 15-22'!K211</f>
        <v>36360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2666890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1731391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29540</v>
      </c>
      <c r="D3417" s="13" t="str">
        <f t="shared" si="52"/>
        <v>Error?</v>
      </c>
    </row>
    <row r="3418" spans="1:4" x14ac:dyDescent="0.2">
      <c r="A3418" s="82">
        <v>3357</v>
      </c>
      <c r="D3418" s="13" t="str">
        <f t="shared" si="52"/>
        <v>OK</v>
      </c>
    </row>
    <row r="3419" spans="1:4" x14ac:dyDescent="0.2">
      <c r="A3419" s="54">
        <v>3358</v>
      </c>
      <c r="B3419" s="1221">
        <f>'Assets-Liab 5-6'!F4</f>
        <v>465253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198324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949398</v>
      </c>
      <c r="D3425" s="13" t="str">
        <f t="shared" si="52"/>
        <v>Error?</v>
      </c>
    </row>
    <row r="3426" spans="1:4" x14ac:dyDescent="0.2">
      <c r="A3426" s="82">
        <v>3365</v>
      </c>
      <c r="D3426" s="13" t="str">
        <f t="shared" si="52"/>
        <v>OK</v>
      </c>
    </row>
    <row r="3427" spans="1:4" x14ac:dyDescent="0.2">
      <c r="A3427" s="54">
        <v>3366</v>
      </c>
      <c r="B3427" s="1221">
        <f>'Assets-Liab 5-6'!I4</f>
        <v>997217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61229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141720</v>
      </c>
      <c r="C3446" s="13" t="s">
        <v>653</v>
      </c>
      <c r="D3446" s="13" t="str">
        <f t="shared" si="52"/>
        <v>Error?</v>
      </c>
    </row>
    <row r="3447" spans="1:4" x14ac:dyDescent="0.2">
      <c r="A3447" s="54">
        <v>3386</v>
      </c>
      <c r="B3447" s="1221">
        <f>'Tax Sched 24'!D16</f>
        <v>141720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102129</v>
      </c>
      <c r="C3449" s="13" t="s">
        <v>653</v>
      </c>
      <c r="D3449" s="13" t="str">
        <f t="shared" si="52"/>
        <v>Error?</v>
      </c>
    </row>
    <row r="3450" spans="1:4" x14ac:dyDescent="0.2">
      <c r="A3450" s="54">
        <v>3389</v>
      </c>
      <c r="B3450" s="1221">
        <f>'Tax Sched 24'!E16</f>
        <v>102129</v>
      </c>
      <c r="D3450" s="13" t="str">
        <f t="shared" si="52"/>
        <v>Error?</v>
      </c>
    </row>
    <row r="3451" spans="1:4" x14ac:dyDescent="0.2">
      <c r="A3451" s="54">
        <v>3390</v>
      </c>
      <c r="B3451" s="1221">
        <f>'Cap Outlay Deprec 27'!C15</f>
        <v>1134694</v>
      </c>
      <c r="D3451" s="13" t="str">
        <f t="shared" si="52"/>
        <v>Error?</v>
      </c>
    </row>
    <row r="3452" spans="1:4" x14ac:dyDescent="0.2">
      <c r="A3452" s="54">
        <v>3391</v>
      </c>
      <c r="B3452" s="1221">
        <f>'Cap Outlay Deprec 27'!D15</f>
        <v>4981841</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6116535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6116535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6100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26629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26629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26629</v>
      </c>
      <c r="D3567" s="13" t="str">
        <f t="shared" si="54"/>
        <v>Error?</v>
      </c>
    </row>
    <row r="3568" spans="1:4" x14ac:dyDescent="0.2">
      <c r="A3568" s="54">
        <v>3507</v>
      </c>
      <c r="B3568" s="1221">
        <f>'Assets-Liab 5-6'!K41</f>
        <v>26629</v>
      </c>
      <c r="C3568" s="13" t="s">
        <v>653</v>
      </c>
      <c r="D3568" s="13" t="str">
        <f t="shared" si="54"/>
        <v>Error?</v>
      </c>
    </row>
    <row r="3569" spans="1:4" x14ac:dyDescent="0.2">
      <c r="A3569" s="54">
        <v>3508</v>
      </c>
      <c r="B3569" s="1221">
        <f>'Acct Summary 7-8'!K4</f>
        <v>53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v>
      </c>
      <c r="C3571" s="13" t="s">
        <v>653</v>
      </c>
      <c r="D3571" s="13" t="str">
        <f t="shared" si="54"/>
        <v>Error?</v>
      </c>
    </row>
    <row r="3572" spans="1:4" x14ac:dyDescent="0.2">
      <c r="A3572" s="54">
        <v>3511</v>
      </c>
      <c r="B3572" s="1221">
        <f>'Acct Summary 7-8'!K13</f>
        <v>3005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3005</v>
      </c>
      <c r="C3575" s="13" t="s">
        <v>653</v>
      </c>
      <c r="D3575" s="13" t="str">
        <f t="shared" si="54"/>
        <v>Error?</v>
      </c>
    </row>
    <row r="3576" spans="1:4" x14ac:dyDescent="0.2">
      <c r="A3576" s="54">
        <v>3515</v>
      </c>
      <c r="B3576" s="1221">
        <f>'Acct Summary 7-8'!K20</f>
        <v>-2952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-2952</v>
      </c>
      <c r="C3588" s="13" t="s">
        <v>653</v>
      </c>
      <c r="D3588" s="13" t="str">
        <f t="shared" si="55"/>
        <v>Error?</v>
      </c>
    </row>
    <row r="3589" spans="1:4" x14ac:dyDescent="0.2">
      <c r="A3589" s="54">
        <v>3528</v>
      </c>
      <c r="B3589" s="1221">
        <f>'Acct Summary 7-8'!K79</f>
        <v>29581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26629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3005</v>
      </c>
      <c r="D3632" s="13" t="str">
        <f t="shared" si="55"/>
        <v>Error?</v>
      </c>
    </row>
    <row r="3633" spans="1:4" x14ac:dyDescent="0.2">
      <c r="A3633" s="54">
        <v>3572</v>
      </c>
      <c r="B3633" s="1221">
        <f>'Expenditures 15-22'!E339</f>
        <v>3005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3005</v>
      </c>
      <c r="C3635" s="13" t="s">
        <v>653</v>
      </c>
      <c r="D3635" s="13" t="str">
        <f t="shared" si="55"/>
        <v>Error?</v>
      </c>
    </row>
    <row r="3636" spans="1:4" x14ac:dyDescent="0.2">
      <c r="A3636" s="54">
        <v>3575</v>
      </c>
      <c r="B3636" s="1221">
        <f>'Expenditures 15-22'!E354</f>
        <v>3005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3005</v>
      </c>
      <c r="C3669" s="13" t="s">
        <v>653</v>
      </c>
      <c r="D3669" s="13" t="str">
        <f t="shared" si="56"/>
        <v>Error?</v>
      </c>
    </row>
    <row r="3670" spans="1:4" x14ac:dyDescent="0.2">
      <c r="A3670" s="54">
        <v>3609</v>
      </c>
      <c r="B3670" s="1221">
        <f>'Expenditures 15-22'!K339</f>
        <v>3005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3005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3005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-2952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16226</v>
      </c>
      <c r="C3725" s="13" t="s">
        <v>653</v>
      </c>
      <c r="D3725" s="13" t="str">
        <f t="shared" si="57"/>
        <v>Error?</v>
      </c>
    </row>
    <row r="3726" spans="1:4" x14ac:dyDescent="0.2">
      <c r="A3726" s="54">
        <v>3665</v>
      </c>
      <c r="B3726" s="1221">
        <f>'Tax Sched 24'!D13</f>
        <v>16226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2730689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8220824</v>
      </c>
      <c r="C4122" s="13" t="s">
        <v>653</v>
      </c>
      <c r="D4122" s="13" t="str">
        <f t="shared" si="63"/>
        <v>Error?</v>
      </c>
    </row>
    <row r="4123" spans="1:4" x14ac:dyDescent="0.2">
      <c r="A4123" s="54">
        <v>4062</v>
      </c>
      <c r="B4123" s="1221">
        <f>'Acct Summary 7-8'!D10</f>
        <v>769912</v>
      </c>
      <c r="C4123" s="13" t="s">
        <v>653</v>
      </c>
      <c r="D4123" s="13" t="str">
        <f t="shared" si="63"/>
        <v>Error?</v>
      </c>
    </row>
    <row r="4124" spans="1:4" x14ac:dyDescent="0.2">
      <c r="A4124" s="54">
        <v>4063</v>
      </c>
      <c r="B4124" s="1221">
        <f>'Acct Summary 7-8'!E10</f>
        <v>1057104</v>
      </c>
      <c r="C4124" s="13" t="s">
        <v>653</v>
      </c>
      <c r="D4124" s="13" t="str">
        <f t="shared" si="63"/>
        <v>Error?</v>
      </c>
    </row>
    <row r="4125" spans="1:4" x14ac:dyDescent="0.2">
      <c r="A4125" s="54">
        <v>4064</v>
      </c>
      <c r="B4125" s="1221">
        <f>'Acct Summary 7-8'!F10</f>
        <v>299528</v>
      </c>
      <c r="C4125" s="13" t="s">
        <v>653</v>
      </c>
      <c r="D4125" s="13" t="str">
        <f t="shared" si="63"/>
        <v>Error?</v>
      </c>
    </row>
    <row r="4126" spans="1:4" x14ac:dyDescent="0.2">
      <c r="A4126" s="54">
        <v>4065</v>
      </c>
      <c r="B4126" s="1221">
        <f>'Acct Summary 7-8'!G10</f>
        <v>264296</v>
      </c>
      <c r="C4126" s="13" t="s">
        <v>653</v>
      </c>
      <c r="D4126" s="13" t="str">
        <f t="shared" si="63"/>
        <v>Error?</v>
      </c>
    </row>
    <row r="4127" spans="1:4" x14ac:dyDescent="0.2">
      <c r="A4127" s="54">
        <v>4066</v>
      </c>
      <c r="B4127" s="1221">
        <f>'Acct Summary 7-8'!H10</f>
        <v>3744</v>
      </c>
      <c r="C4127" s="13" t="s">
        <v>653</v>
      </c>
      <c r="D4127" s="13" t="str">
        <f t="shared" si="63"/>
        <v>Error?</v>
      </c>
    </row>
    <row r="4128" spans="1:4" x14ac:dyDescent="0.2">
      <c r="A4128" s="54">
        <v>4067</v>
      </c>
      <c r="B4128" s="1221">
        <f>'Acct Summary 7-8'!I10</f>
        <v>81382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v>
      </c>
      <c r="C4130" s="13" t="s">
        <v>653</v>
      </c>
      <c r="D4130" s="13" t="str">
        <f t="shared" si="63"/>
        <v>Error?</v>
      </c>
    </row>
    <row r="4131" spans="1:4" x14ac:dyDescent="0.2">
      <c r="A4131" s="54">
        <v>4070</v>
      </c>
      <c r="B4131" s="1221">
        <f>'Acct Summary 7-8'!C18</f>
        <v>2730689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8180012</v>
      </c>
      <c r="C4136" s="13" t="s">
        <v>653</v>
      </c>
      <c r="D4136" s="13" t="str">
        <f t="shared" si="63"/>
        <v>Error?</v>
      </c>
    </row>
    <row r="4137" spans="1:4" x14ac:dyDescent="0.2">
      <c r="A4137" s="54">
        <v>4076</v>
      </c>
      <c r="B4137" s="1221">
        <f>'Acct Summary 7-8'!D19</f>
        <v>525068</v>
      </c>
      <c r="C4137" s="13" t="s">
        <v>653</v>
      </c>
      <c r="D4137" s="13" t="str">
        <f t="shared" si="63"/>
        <v>Error?</v>
      </c>
    </row>
    <row r="4138" spans="1:4" x14ac:dyDescent="0.2">
      <c r="A4138" s="54">
        <v>4077</v>
      </c>
      <c r="B4138" s="1221">
        <f>'Acct Summary 7-8'!E19</f>
        <v>1081495</v>
      </c>
      <c r="C4138" s="13" t="s">
        <v>653</v>
      </c>
      <c r="D4138" s="13" t="str">
        <f t="shared" si="63"/>
        <v>Error?</v>
      </c>
    </row>
    <row r="4139" spans="1:4" x14ac:dyDescent="0.2">
      <c r="A4139" s="54">
        <v>4078</v>
      </c>
      <c r="B4139" s="1221">
        <f>'Acct Summary 7-8'!F19</f>
        <v>518426</v>
      </c>
      <c r="C4139" s="13" t="s">
        <v>653</v>
      </c>
      <c r="D4139" s="13" t="str">
        <f t="shared" si="63"/>
        <v>Error?</v>
      </c>
    </row>
    <row r="4140" spans="1:4" x14ac:dyDescent="0.2">
      <c r="A4140" s="54">
        <v>4079</v>
      </c>
      <c r="B4140" s="1221">
        <f>'Acct Summary 7-8'!G19</f>
        <v>227880</v>
      </c>
      <c r="C4140" s="13" t="s">
        <v>653</v>
      </c>
      <c r="D4140" s="13" t="str">
        <f t="shared" si="63"/>
        <v>Error?</v>
      </c>
    </row>
    <row r="4141" spans="1:4" x14ac:dyDescent="0.2">
      <c r="A4141" s="54">
        <v>4080</v>
      </c>
      <c r="B4141" s="1221">
        <f>'Acct Summary 7-8'!H19</f>
        <v>4982573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3005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8046335</v>
      </c>
      <c r="C4171" s="13" t="s">
        <v>653</v>
      </c>
      <c r="D4171" s="13" t="str">
        <f t="shared" si="64"/>
        <v>Error?</v>
      </c>
    </row>
    <row r="4172" spans="1:4" x14ac:dyDescent="0.2">
      <c r="A4172" s="54">
        <v>4111</v>
      </c>
      <c r="B4172" s="1221">
        <f>'Short-Term Long-Term Debt 25'!J49</f>
        <v>8016795</v>
      </c>
      <c r="C4172" s="13" t="s">
        <v>653</v>
      </c>
      <c r="D4172" s="13" t="str">
        <f t="shared" si="64"/>
        <v>Error?</v>
      </c>
    </row>
    <row r="4173" spans="1:4" x14ac:dyDescent="0.2">
      <c r="A4173" s="54">
        <v>4112</v>
      </c>
      <c r="B4173" s="1221">
        <f>'Short-Term Long-Term Debt 25'!H49</f>
        <v>848542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33542</v>
      </c>
      <c r="D4210" s="13" t="str">
        <f t="shared" si="64"/>
        <v>Error?</v>
      </c>
    </row>
    <row r="4211" spans="1:4" x14ac:dyDescent="0.2">
      <c r="A4211" s="54">
        <v>4150</v>
      </c>
      <c r="B4211" s="1221">
        <f>'Expenditures 15-22'!K200</f>
        <v>33542</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1730</v>
      </c>
      <c r="C4265" s="13" t="s">
        <v>653</v>
      </c>
      <c r="D4265" s="13" t="str">
        <f t="shared" si="65"/>
        <v>Error?</v>
      </c>
      <c r="E4265" s="803"/>
    </row>
    <row r="4266" spans="1:5" x14ac:dyDescent="0.2">
      <c r="A4266" s="90">
        <v>4205</v>
      </c>
      <c r="B4266" s="1221">
        <f>('FP Info 3'!F10)*100000</f>
        <v>357.5</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2208</v>
      </c>
      <c r="C4268" s="13" t="s">
        <v>653</v>
      </c>
      <c r="D4268" s="13" t="str">
        <f t="shared" si="65"/>
        <v>Error?</v>
      </c>
    </row>
    <row r="4269" spans="1:5" x14ac:dyDescent="0.2">
      <c r="A4269" s="90">
        <v>4208</v>
      </c>
      <c r="B4269" s="1221">
        <f>'FP Info 3'!J16</f>
        <v>5860751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6868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12974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12665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4320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163668364</v>
      </c>
      <c r="D4995" s="13" t="str">
        <f t="shared" si="77"/>
        <v>Error?</v>
      </c>
    </row>
    <row r="4996" spans="1:4" x14ac:dyDescent="0.2">
      <c r="A4996" s="90">
        <v>4935</v>
      </c>
      <c r="B4996" s="1221">
        <f>'FP Info 3'!H31</f>
        <v>11293117.116</v>
      </c>
      <c r="D4996" s="13" t="str">
        <f t="shared" si="77"/>
        <v>Error?</v>
      </c>
    </row>
    <row r="4997" spans="1:4" x14ac:dyDescent="0.2">
      <c r="A4997" s="90">
        <v>4936</v>
      </c>
      <c r="B4997" s="1221">
        <f>'FP Info 3'!H37</f>
        <v>8046335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16226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2751716</v>
      </c>
      <c r="D5061" s="13" t="str">
        <f t="shared" si="78"/>
        <v>Error?</v>
      </c>
    </row>
    <row r="5062" spans="1:4" x14ac:dyDescent="0.2">
      <c r="A5062" s="82">
        <v>5001</v>
      </c>
      <c r="D5062" s="13" t="str">
        <f t="shared" si="78"/>
        <v>OK</v>
      </c>
    </row>
    <row r="5063" spans="1:4" x14ac:dyDescent="0.2">
      <c r="A5063" s="54">
        <v>5002</v>
      </c>
      <c r="B5063" s="1221">
        <f>'Revenues 9-14'!C7</f>
        <v>31810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2799752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10358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10358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6234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6234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375</v>
      </c>
      <c r="D5094" s="13" t="str">
        <f t="shared" si="78"/>
        <v>Error?</v>
      </c>
    </row>
    <row r="5095" spans="1:4" x14ac:dyDescent="0.2">
      <c r="A5095" s="54">
        <v>5034</v>
      </c>
      <c r="B5095" s="1221">
        <f>'Revenues 9-14'!C74</f>
        <v>923</v>
      </c>
      <c r="D5095" s="13" t="str">
        <f t="shared" si="78"/>
        <v>Error?</v>
      </c>
    </row>
    <row r="5096" spans="1:4" x14ac:dyDescent="0.2">
      <c r="A5096" s="54">
        <v>5035</v>
      </c>
      <c r="B5096" s="1221">
        <f>'Revenues 9-14'!C75</f>
        <v>196362</v>
      </c>
      <c r="C5096" s="13" t="s">
        <v>653</v>
      </c>
      <c r="D5096" s="13" t="str">
        <f t="shared" si="78"/>
        <v>Error?</v>
      </c>
    </row>
    <row r="5097" spans="1:4" x14ac:dyDescent="0.2">
      <c r="A5097" s="54">
        <v>5036</v>
      </c>
      <c r="B5097" s="1221">
        <f>'Revenues 9-14'!C77</f>
        <v>13803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8735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10042</v>
      </c>
      <c r="D5101" s="13" t="str">
        <f t="shared" si="78"/>
        <v>Error?</v>
      </c>
    </row>
    <row r="5102" spans="1:4" x14ac:dyDescent="0.2">
      <c r="A5102" s="54">
        <v>5041</v>
      </c>
      <c r="B5102" s="1221">
        <f>'Revenues 9-14'!C82</f>
        <v>32580</v>
      </c>
      <c r="C5102" s="13" t="s">
        <v>653</v>
      </c>
      <c r="D5102" s="13" t="str">
        <f t="shared" si="78"/>
        <v>Error?</v>
      </c>
    </row>
    <row r="5103" spans="1:4" x14ac:dyDescent="0.2">
      <c r="A5103" s="54">
        <v>5042</v>
      </c>
      <c r="B5103" s="1221">
        <f>'Revenues 9-14'!C84</f>
        <v>75880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83</v>
      </c>
      <c r="D5111" s="13" t="str">
        <f t="shared" si="78"/>
        <v>Error?</v>
      </c>
    </row>
    <row r="5112" spans="1:4" x14ac:dyDescent="0.2">
      <c r="A5112" s="54">
        <v>5051</v>
      </c>
      <c r="B5112" s="1221">
        <f>'Revenues 9-14'!C93</f>
        <v>75963</v>
      </c>
      <c r="C5112" s="13" t="s">
        <v>653</v>
      </c>
      <c r="D5112" s="13" t="str">
        <f t="shared" si="78"/>
        <v>Error?</v>
      </c>
    </row>
    <row r="5113" spans="1:4" x14ac:dyDescent="0.2">
      <c r="A5113" s="54">
        <v>5052</v>
      </c>
      <c r="B5113" s="1221">
        <f>'Revenues 9-14'!C95</f>
        <v>600</v>
      </c>
      <c r="D5113" s="13" t="str">
        <f t="shared" si="78"/>
        <v>Error?</v>
      </c>
    </row>
    <row r="5114" spans="1:4" x14ac:dyDescent="0.2">
      <c r="A5114" s="54">
        <v>5053</v>
      </c>
      <c r="B5114" s="1221">
        <f>'Revenues 9-14'!C96</f>
        <v>14313</v>
      </c>
      <c r="D5114" s="13" t="str">
        <f t="shared" si="78"/>
        <v>Error?</v>
      </c>
    </row>
    <row r="5115" spans="1:4" x14ac:dyDescent="0.2">
      <c r="A5115" s="54">
        <v>5054</v>
      </c>
      <c r="B5115" s="1221">
        <f>'Revenues 9-14'!C98</f>
        <v>7000</v>
      </c>
      <c r="D5115" s="13" t="str">
        <f t="shared" si="78"/>
        <v>Error?</v>
      </c>
    </row>
    <row r="5116" spans="1:4" x14ac:dyDescent="0.2">
      <c r="A5116" s="54">
        <v>5055</v>
      </c>
      <c r="B5116" s="1221">
        <f>'Revenues 9-14'!C99</f>
        <v>61399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6676</v>
      </c>
      <c r="D5118" s="13" t="str">
        <f t="shared" si="78"/>
        <v>Error?</v>
      </c>
    </row>
    <row r="5119" spans="1:4" x14ac:dyDescent="0.2">
      <c r="A5119" s="54">
        <v>5058</v>
      </c>
      <c r="B5119" s="1221">
        <f>'Revenues 9-14'!C107</f>
        <v>2272</v>
      </c>
      <c r="D5119" s="13" t="str">
        <f t="shared" ref="D5119:D5182" si="79">IF(ISBLANK(B5119),"OK",IF(A5119-B5119=0,"OK","Error?"))</f>
        <v>Error?</v>
      </c>
    </row>
    <row r="5120" spans="1:4" x14ac:dyDescent="0.2">
      <c r="A5120" s="54">
        <v>5059</v>
      </c>
      <c r="B5120" s="1221">
        <f>'Revenues 9-14'!C108</f>
        <v>92260</v>
      </c>
      <c r="C5120" s="13" t="s">
        <v>653</v>
      </c>
      <c r="D5120" s="13" t="str">
        <f t="shared" si="79"/>
        <v>Error?</v>
      </c>
    </row>
    <row r="5121" spans="1:4" x14ac:dyDescent="0.2">
      <c r="A5121" s="54">
        <v>5060</v>
      </c>
      <c r="B5121" s="1221">
        <f>'Revenues 9-14'!C109</f>
        <v>3213509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1730731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1730731</v>
      </c>
      <c r="C5132" s="13" t="s">
        <v>653</v>
      </c>
      <c r="D5132" s="13" t="str">
        <f t="shared" si="79"/>
        <v>Error?</v>
      </c>
    </row>
    <row r="5133" spans="1:4" x14ac:dyDescent="0.2">
      <c r="A5133" s="54">
        <v>5072</v>
      </c>
      <c r="B5133" s="1221">
        <f>'Revenues 9-14'!C124</f>
        <v>15160</v>
      </c>
      <c r="D5133" s="13" t="str">
        <f t="shared" si="79"/>
        <v>Error?</v>
      </c>
    </row>
    <row r="5134" spans="1:4" x14ac:dyDescent="0.2">
      <c r="A5134" s="54">
        <v>5073</v>
      </c>
      <c r="B5134" s="1221">
        <f>'Revenues 9-14'!C125</f>
        <v>82265</v>
      </c>
      <c r="D5134" s="13" t="str">
        <f t="shared" si="79"/>
        <v>Error?</v>
      </c>
    </row>
    <row r="5135" spans="1:4" x14ac:dyDescent="0.2">
      <c r="A5135" s="54">
        <v>5074</v>
      </c>
      <c r="B5135" s="1221">
        <f>'Revenues 9-14'!C126</f>
        <v>93844</v>
      </c>
      <c r="D5135" s="13" t="str">
        <f t="shared" si="79"/>
        <v>Error?</v>
      </c>
    </row>
    <row r="5136" spans="1:4" x14ac:dyDescent="0.2">
      <c r="A5136" s="82">
        <v>5075</v>
      </c>
      <c r="D5136" s="13" t="str">
        <f t="shared" si="79"/>
        <v>OK</v>
      </c>
    </row>
    <row r="5137" spans="1:4" x14ac:dyDescent="0.2">
      <c r="A5137" s="54">
        <v>5076</v>
      </c>
      <c r="B5137" s="1221">
        <f>'Revenues 9-14'!C127</f>
        <v>17409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208678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245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208923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1939654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74377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74377</v>
      </c>
      <c r="C5246" s="13" t="s">
        <v>653</v>
      </c>
      <c r="D5246" s="13" t="str">
        <f t="shared" si="80"/>
        <v>Error?</v>
      </c>
    </row>
    <row r="5247" spans="1:4" x14ac:dyDescent="0.2">
      <c r="A5247" s="54">
        <v>5186</v>
      </c>
      <c r="B5247" s="1221">
        <f>'Revenues 9-14'!C203</f>
        <v>63138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63138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166950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166950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336972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336972</v>
      </c>
      <c r="C5326" s="13" t="s">
        <v>653</v>
      </c>
      <c r="D5326" s="13" t="str">
        <f t="shared" si="82"/>
        <v>Error?</v>
      </c>
    </row>
    <row r="5327" spans="1:4" x14ac:dyDescent="0.2">
      <c r="A5327" s="54">
        <v>5266</v>
      </c>
      <c r="B5327" s="1221">
        <f>'Revenues 9-14'!C275</f>
        <v>5490135</v>
      </c>
      <c r="C5327" s="13" t="s">
        <v>653</v>
      </c>
      <c r="D5327" s="13" t="str">
        <f t="shared" si="82"/>
        <v>Error?</v>
      </c>
    </row>
    <row r="5328" spans="1:4" x14ac:dyDescent="0.2">
      <c r="A5328" s="54">
        <v>5267</v>
      </c>
      <c r="B5328" s="1221">
        <f>'Revenues 9-14'!D5</f>
        <v>715767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715767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3431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3431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5135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27939</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14130</v>
      </c>
      <c r="D5354" s="13" t="str">
        <f t="shared" si="82"/>
        <v>Error?</v>
      </c>
    </row>
    <row r="5355" spans="1:4" x14ac:dyDescent="0.2">
      <c r="A5355" s="54">
        <v>5294</v>
      </c>
      <c r="B5355" s="1221">
        <f>'Revenues 9-14'!D108</f>
        <v>50714</v>
      </c>
      <c r="C5355" s="13" t="s">
        <v>653</v>
      </c>
      <c r="D5355" s="13" t="str">
        <f t="shared" si="82"/>
        <v>Error?</v>
      </c>
    </row>
    <row r="5356" spans="1:4" x14ac:dyDescent="0.2">
      <c r="A5356" s="54">
        <v>5295</v>
      </c>
      <c r="B5356" s="1221">
        <f>'Revenues 9-14'!D109</f>
        <v>769912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769912</v>
      </c>
      <c r="C5508" s="13" t="s">
        <v>653</v>
      </c>
      <c r="D5508" s="13" t="str">
        <f t="shared" si="85"/>
        <v>Error?</v>
      </c>
    </row>
    <row r="5509" spans="1:4" x14ac:dyDescent="0.2">
      <c r="A5509" s="54">
        <v>5448</v>
      </c>
      <c r="B5509" s="1221">
        <f>'Revenues 9-14'!E5</f>
        <v>1056792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1056792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312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312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1057104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1057104</v>
      </c>
      <c r="C5552" s="13" t="s">
        <v>653</v>
      </c>
      <c r="D5552" s="13" t="str">
        <f t="shared" si="85"/>
        <v>Error?</v>
      </c>
    </row>
    <row r="5553" spans="1:4" x14ac:dyDescent="0.2">
      <c r="A5553" s="54">
        <v>5492</v>
      </c>
      <c r="B5553" s="1221">
        <f>'Revenues 9-14'!F5</f>
        <v>190873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190873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943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943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1021</v>
      </c>
      <c r="D5586" s="13" t="str">
        <f t="shared" si="86"/>
        <v>Error?</v>
      </c>
    </row>
    <row r="5587" spans="1:4" x14ac:dyDescent="0.2">
      <c r="A5587" s="54">
        <v>5526</v>
      </c>
      <c r="B5587" s="1221">
        <f>'Revenues 9-14'!F108</f>
        <v>1021</v>
      </c>
      <c r="C5587" s="13" t="s">
        <v>653</v>
      </c>
      <c r="D5587" s="13" t="str">
        <f t="shared" si="86"/>
        <v>Error?</v>
      </c>
    </row>
    <row r="5588" spans="1:4" x14ac:dyDescent="0.2">
      <c r="A5588" s="54">
        <v>5527</v>
      </c>
      <c r="B5588" s="1221">
        <f>'Revenues 9-14'!F109</f>
        <v>192837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41951</v>
      </c>
      <c r="D5615" s="13" t="str">
        <f t="shared" si="86"/>
        <v>Error?</v>
      </c>
    </row>
    <row r="5616" spans="1:4" x14ac:dyDescent="0.2">
      <c r="A5616" s="82">
        <v>5555</v>
      </c>
      <c r="D5616" s="13" t="str">
        <f t="shared" si="86"/>
        <v>OK</v>
      </c>
    </row>
    <row r="5617" spans="1:4" x14ac:dyDescent="0.2">
      <c r="A5617" s="54">
        <v>5556</v>
      </c>
      <c r="B5617" s="1221">
        <f>'Revenues 9-14'!F152</f>
        <v>60420</v>
      </c>
      <c r="D5617" s="13" t="str">
        <f t="shared" si="86"/>
        <v>Error?</v>
      </c>
    </row>
    <row r="5618" spans="1:4" x14ac:dyDescent="0.2">
      <c r="A5618" s="54">
        <v>5557</v>
      </c>
      <c r="B5618" s="1221">
        <f>'Revenues 9-14'!F154</f>
        <v>102371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102371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102371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4320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4320</v>
      </c>
      <c r="C5719" s="13" t="s">
        <v>653</v>
      </c>
      <c r="D5719" s="13" t="str">
        <f t="shared" si="88"/>
        <v>Error?</v>
      </c>
    </row>
    <row r="5720" spans="1:4" x14ac:dyDescent="0.2">
      <c r="A5720" s="54">
        <v>5659</v>
      </c>
      <c r="B5720" s="1221">
        <f>'Revenues 9-14'!F275</f>
        <v>299528</v>
      </c>
      <c r="C5720" s="13" t="s">
        <v>653</v>
      </c>
      <c r="D5720" s="13" t="str">
        <f t="shared" si="88"/>
        <v>Error?</v>
      </c>
    </row>
    <row r="5721" spans="1:4" x14ac:dyDescent="0.2">
      <c r="A5721" s="54">
        <v>5660</v>
      </c>
      <c r="B5721" s="1221">
        <f>'Revenues 9-14'!G5</f>
        <v>117068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141720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258788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508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508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264296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3744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3744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3744</v>
      </c>
      <c r="C5915" s="13" t="s">
        <v>653</v>
      </c>
      <c r="D5915" s="13" t="str">
        <f t="shared" si="91"/>
        <v>Error?</v>
      </c>
    </row>
    <row r="5916" spans="1:4" x14ac:dyDescent="0.2">
      <c r="A5916" s="54">
        <v>5855</v>
      </c>
      <c r="B5916" s="1221">
        <f>'Revenues 9-14'!I5</f>
        <v>79531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79531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1851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81382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v>
      </c>
      <c r="C6023" s="13" t="s">
        <v>653</v>
      </c>
      <c r="D6023" s="13" t="str">
        <f t="shared" si="93"/>
        <v>Error?</v>
      </c>
    </row>
    <row r="6024" spans="1:5" x14ac:dyDescent="0.2">
      <c r="A6024" s="54">
        <v>5963</v>
      </c>
      <c r="B6024" s="1221">
        <f>'Revenues 9-14'!G109</f>
        <v>264296</v>
      </c>
      <c r="C6024" s="13" t="s">
        <v>653</v>
      </c>
      <c r="D6024" s="13" t="str">
        <f t="shared" si="93"/>
        <v>Error?</v>
      </c>
    </row>
    <row r="6025" spans="1:5" x14ac:dyDescent="0.2">
      <c r="A6025" s="54">
        <v>5964</v>
      </c>
      <c r="B6025" s="1221">
        <f>'Revenues 9-14'!H109</f>
        <v>3744</v>
      </c>
      <c r="C6025" s="13" t="s">
        <v>653</v>
      </c>
      <c r="D6025" s="13" t="str">
        <f t="shared" si="93"/>
        <v>Error?</v>
      </c>
    </row>
    <row r="6026" spans="1:5" x14ac:dyDescent="0.2">
      <c r="A6026" s="54">
        <v>5965</v>
      </c>
      <c r="B6026" s="1221">
        <f>'Revenues 9-14'!I109</f>
        <v>81382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195064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44880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810.94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31853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31853</v>
      </c>
      <c r="D6215" s="13" t="str">
        <f t="shared" si="96"/>
        <v>Error?</v>
      </c>
      <c r="E6215" s="13" t="s">
        <v>207</v>
      </c>
    </row>
    <row r="6216" spans="1:5" x14ac:dyDescent="0.2">
      <c r="A6216">
        <v>6155</v>
      </c>
      <c r="B6216" s="1221">
        <f>'Assets-Liab 5-6'!J41</f>
        <v>31853</v>
      </c>
      <c r="D6216" s="13" t="str">
        <f t="shared" si="96"/>
        <v>Error?</v>
      </c>
      <c r="E6216" s="13" t="s">
        <v>207</v>
      </c>
    </row>
    <row r="6217" spans="1:5" x14ac:dyDescent="0.2">
      <c r="A6217">
        <v>6156</v>
      </c>
      <c r="B6217" s="1221">
        <f>'Assets-Liab 5-6'!J4</f>
        <v>31853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245763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245763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245763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271591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271591</v>
      </c>
      <c r="D6229" s="13" t="str">
        <f t="shared" si="96"/>
        <v>Error?</v>
      </c>
      <c r="E6229" s="13" t="s">
        <v>207</v>
      </c>
    </row>
    <row r="6230" spans="1:5" x14ac:dyDescent="0.2">
      <c r="A6230">
        <v>6169</v>
      </c>
      <c r="B6230" s="1221">
        <f>'Acct Summary 7-8'!J20</f>
        <v>-25828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-25828</v>
      </c>
      <c r="D6263" s="13" t="str">
        <f t="shared" si="96"/>
        <v>Error?</v>
      </c>
      <c r="E6263" s="13" t="s">
        <v>207</v>
      </c>
    </row>
    <row r="6264" spans="1:5" x14ac:dyDescent="0.2">
      <c r="A6264">
        <v>6203</v>
      </c>
      <c r="B6264" s="1221">
        <f>'Acct Summary 7-8'!J79</f>
        <v>57681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31853</v>
      </c>
      <c r="D6266" s="13" t="str">
        <f t="shared" si="96"/>
        <v>Error?</v>
      </c>
      <c r="E6266" s="13" t="s">
        <v>207</v>
      </c>
    </row>
    <row r="6267" spans="1:5" x14ac:dyDescent="0.2">
      <c r="A6267">
        <v>6206</v>
      </c>
      <c r="B6267" s="1221">
        <f>'Acct Summary 7-8'!C82</f>
        <v>40812</v>
      </c>
      <c r="D6267" s="13" t="str">
        <f t="shared" si="96"/>
        <v>Error?</v>
      </c>
      <c r="E6267" s="13" t="s">
        <v>207</v>
      </c>
    </row>
    <row r="6268" spans="1:5" x14ac:dyDescent="0.2">
      <c r="A6268">
        <v>6207</v>
      </c>
      <c r="B6268" s="1221">
        <f>'Acct Summary 7-8'!D82</f>
        <v>244844</v>
      </c>
      <c r="D6268" s="13" t="str">
        <f t="shared" si="96"/>
        <v>Error?</v>
      </c>
      <c r="E6268" s="13" t="s">
        <v>207</v>
      </c>
    </row>
    <row r="6269" spans="1:5" x14ac:dyDescent="0.2">
      <c r="A6269">
        <v>6208</v>
      </c>
      <c r="B6269" s="1221">
        <f>'Acct Summary 7-8'!E82</f>
        <v>-24391</v>
      </c>
      <c r="D6269" s="13" t="str">
        <f t="shared" si="96"/>
        <v>Error?</v>
      </c>
      <c r="E6269" s="13" t="s">
        <v>207</v>
      </c>
    </row>
    <row r="6270" spans="1:5" x14ac:dyDescent="0.2">
      <c r="A6270">
        <v>6209</v>
      </c>
      <c r="B6270" s="1221">
        <f>'Acct Summary 7-8'!F82</f>
        <v>-52921</v>
      </c>
      <c r="D6270" s="13" t="str">
        <f t="shared" si="96"/>
        <v>Error?</v>
      </c>
      <c r="E6270" s="13" t="s">
        <v>207</v>
      </c>
    </row>
    <row r="6271" spans="1:5" x14ac:dyDescent="0.2">
      <c r="A6271">
        <v>6210</v>
      </c>
      <c r="B6271" s="1221">
        <f>'Acct Summary 7-8'!G82</f>
        <v>36416</v>
      </c>
      <c r="D6271" s="13" t="str">
        <f t="shared" ref="D6271:D6334" si="97">IF(ISBLANK(B6271),"OK",IF(A6271-B6271=0,"OK","Error?"))</f>
        <v>Error?</v>
      </c>
      <c r="E6271" s="13" t="s">
        <v>207</v>
      </c>
    </row>
    <row r="6272" spans="1:5" x14ac:dyDescent="0.2">
      <c r="A6272">
        <v>6211</v>
      </c>
      <c r="B6272" s="1221">
        <f>'Acct Summary 7-8'!H82</f>
        <v>-4978829</v>
      </c>
      <c r="D6272" s="13" t="str">
        <f t="shared" si="97"/>
        <v>Error?</v>
      </c>
      <c r="E6272" s="13" t="s">
        <v>207</v>
      </c>
    </row>
    <row r="6273" spans="1:5" x14ac:dyDescent="0.2">
      <c r="A6273">
        <v>6212</v>
      </c>
      <c r="B6273" s="1221">
        <f>'Acct Summary 7-8'!I82</f>
        <v>81382</v>
      </c>
      <c r="D6273" s="13" t="str">
        <f t="shared" si="97"/>
        <v>Error?</v>
      </c>
      <c r="E6273" s="13" t="s">
        <v>207</v>
      </c>
    </row>
    <row r="6274" spans="1:5" x14ac:dyDescent="0.2">
      <c r="A6274">
        <v>6213</v>
      </c>
      <c r="B6274" s="1221">
        <f>'Acct Summary 7-8'!J82</f>
        <v>-25828</v>
      </c>
      <c r="D6274" s="13" t="str">
        <f t="shared" si="97"/>
        <v>Error?</v>
      </c>
      <c r="E6274" s="13" t="s">
        <v>207</v>
      </c>
    </row>
    <row r="6275" spans="1:5" x14ac:dyDescent="0.2">
      <c r="A6275">
        <v>6214</v>
      </c>
      <c r="B6275" s="1221">
        <f>'Acct Summary 7-8'!K82</f>
        <v>-2952</v>
      </c>
      <c r="D6275" s="13" t="str">
        <f t="shared" si="97"/>
        <v>Error?</v>
      </c>
      <c r="E6275" s="13" t="s">
        <v>207</v>
      </c>
    </row>
    <row r="6276" spans="1:5" x14ac:dyDescent="0.2">
      <c r="A6276">
        <v>6215</v>
      </c>
      <c r="B6276" s="1221">
        <f>'Acct Summary 7-8'!C83</f>
        <v>1.5303218355462731E-2</v>
      </c>
      <c r="D6276" s="13" t="str">
        <f t="shared" si="97"/>
        <v>Error?</v>
      </c>
      <c r="E6276" s="13" t="s">
        <v>207</v>
      </c>
    </row>
    <row r="6277" spans="1:5" x14ac:dyDescent="0.2">
      <c r="A6277">
        <v>6216</v>
      </c>
      <c r="B6277" s="1221">
        <f>'Acct Summary 7-8'!D83</f>
        <v>0.14141461980569381</v>
      </c>
      <c r="D6277" s="13" t="str">
        <f t="shared" si="97"/>
        <v>Error?</v>
      </c>
      <c r="E6277" s="13" t="s">
        <v>207</v>
      </c>
    </row>
    <row r="6278" spans="1:5" x14ac:dyDescent="0.2">
      <c r="A6278">
        <v>6217</v>
      </c>
      <c r="B6278" s="1221">
        <f>'Acct Summary 7-8'!E83</f>
        <v>-0.82569397427217328</v>
      </c>
      <c r="D6278" s="13" t="str">
        <f t="shared" si="97"/>
        <v>Error?</v>
      </c>
      <c r="E6278" s="13" t="s">
        <v>207</v>
      </c>
    </row>
    <row r="6279" spans="1:5" x14ac:dyDescent="0.2">
      <c r="A6279">
        <v>6218</v>
      </c>
      <c r="B6279" s="1221">
        <f>'Acct Summary 7-8'!F83</f>
        <v>-0.11374671415337462</v>
      </c>
      <c r="D6279" s="13" t="str">
        <f t="shared" si="97"/>
        <v>Error?</v>
      </c>
      <c r="E6279" s="13" t="s">
        <v>207</v>
      </c>
    </row>
    <row r="6280" spans="1:5" x14ac:dyDescent="0.2">
      <c r="A6280">
        <v>6219</v>
      </c>
      <c r="B6280" s="1221">
        <f>'Acct Summary 7-8'!G83</f>
        <v>0.1836187249147859</v>
      </c>
      <c r="D6280" s="13" t="str">
        <f t="shared" si="97"/>
        <v>Error?</v>
      </c>
      <c r="E6280" s="13" t="s">
        <v>207</v>
      </c>
    </row>
    <row r="6281" spans="1:5" x14ac:dyDescent="0.2">
      <c r="A6281">
        <v>6220</v>
      </c>
      <c r="B6281" s="1221">
        <f>'Acct Summary 7-8'!H83</f>
        <v>-5.2441957956515601</v>
      </c>
      <c r="D6281" s="13" t="str">
        <f t="shared" si="97"/>
        <v>Error?</v>
      </c>
      <c r="E6281" s="13" t="s">
        <v>207</v>
      </c>
    </row>
    <row r="6282" spans="1:5" x14ac:dyDescent="0.2">
      <c r="A6282">
        <v>6221</v>
      </c>
      <c r="B6282" s="1221">
        <f>'Acct Summary 7-8'!I83</f>
        <v>8.1609118175883483E-2</v>
      </c>
      <c r="D6282" s="13" t="str">
        <f t="shared" si="97"/>
        <v>Error?</v>
      </c>
      <c r="E6282" s="13" t="s">
        <v>207</v>
      </c>
    </row>
    <row r="6283" spans="1:5" x14ac:dyDescent="0.2">
      <c r="A6283">
        <v>6222</v>
      </c>
      <c r="B6283" s="1221">
        <f>'Acct Summary 7-8'!J83</f>
        <v>-0.81084984145920325</v>
      </c>
      <c r="D6283" s="13" t="str">
        <f t="shared" si="97"/>
        <v>Error?</v>
      </c>
      <c r="E6283" s="13" t="s">
        <v>207</v>
      </c>
    </row>
    <row r="6284" spans="1:5" x14ac:dyDescent="0.2">
      <c r="A6284">
        <v>6223</v>
      </c>
      <c r="B6284" s="1221">
        <f>'Acct Summary 7-8'!K83</f>
        <v>-0.11085658492620827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244792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244792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163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163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3510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808</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808</v>
      </c>
      <c r="D6351" s="13" t="str">
        <f t="shared" si="98"/>
        <v>Error?</v>
      </c>
      <c r="E6351" s="13" t="s">
        <v>207</v>
      </c>
    </row>
    <row r="6352" spans="1:5" x14ac:dyDescent="0.2">
      <c r="A6352">
        <v>6291</v>
      </c>
      <c r="B6352" s="1221">
        <f>'Revenues 9-14'!J109</f>
        <v>245763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233784</v>
      </c>
      <c r="D6983" s="13" t="str">
        <f t="shared" si="108"/>
        <v>Error?</v>
      </c>
    </row>
    <row r="6984" spans="1:4" x14ac:dyDescent="0.2">
      <c r="A6984">
        <v>6923</v>
      </c>
      <c r="B6984" s="1221">
        <f>'Expenditures 15-22'!K86</f>
        <v>233784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233784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4373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4373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4373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271591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4373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245763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38479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38479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8117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8117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137724</v>
      </c>
      <c r="D7172" s="13" t="str">
        <f t="shared" si="111"/>
        <v>Error?</v>
      </c>
    </row>
    <row r="7173" spans="1:4" x14ac:dyDescent="0.2">
      <c r="A7173">
        <v>7112</v>
      </c>
      <c r="B7173" s="1221">
        <f>'Expenditures 15-22'!D318</f>
        <v>32784</v>
      </c>
      <c r="D7173" s="13" t="str">
        <f t="shared" si="111"/>
        <v>Error?</v>
      </c>
    </row>
    <row r="7174" spans="1:4" x14ac:dyDescent="0.2">
      <c r="A7174">
        <v>7113</v>
      </c>
      <c r="B7174" s="1221">
        <f>'Expenditures 15-22'!E318</f>
        <v>3350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173858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137724</v>
      </c>
      <c r="D7199" s="13" t="str">
        <f t="shared" si="111"/>
        <v>Error?</v>
      </c>
    </row>
    <row r="7200" spans="1:4" x14ac:dyDescent="0.2">
      <c r="A7200">
        <v>7139</v>
      </c>
      <c r="B7200" s="1221">
        <f>'Expenditures 15-22'!D323</f>
        <v>32784</v>
      </c>
      <c r="D7200" s="13" t="str">
        <f t="shared" si="111"/>
        <v>Error?</v>
      </c>
    </row>
    <row r="7201" spans="1:4" x14ac:dyDescent="0.2">
      <c r="A7201">
        <v>7140</v>
      </c>
      <c r="B7201" s="1221">
        <f>'Expenditures 15-22'!E323</f>
        <v>101083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271591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137724</v>
      </c>
      <c r="D7216" s="13" t="str">
        <f t="shared" si="111"/>
        <v>Error?</v>
      </c>
    </row>
    <row r="7217" spans="1:4" x14ac:dyDescent="0.2">
      <c r="A7217">
        <v>7156</v>
      </c>
      <c r="B7217" s="1221">
        <f>'Expenditures 15-22'!D331</f>
        <v>32784</v>
      </c>
      <c r="D7217" s="13" t="str">
        <f t="shared" si="111"/>
        <v>Error?</v>
      </c>
    </row>
    <row r="7218" spans="1:4" x14ac:dyDescent="0.2">
      <c r="A7218">
        <v>7157</v>
      </c>
      <c r="B7218" s="1221">
        <f>'Expenditures 15-22'!E331</f>
        <v>101083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271591</v>
      </c>
      <c r="D7224" s="13" t="str">
        <f t="shared" si="111"/>
        <v>Error?</v>
      </c>
    </row>
    <row r="7225" spans="1:4" x14ac:dyDescent="0.2">
      <c r="A7225">
        <v>7164</v>
      </c>
      <c r="B7225" s="1221">
        <f>'Expenditures 15-22'!K332</f>
        <v>-25828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4373</v>
      </c>
      <c r="D7624" s="13" t="str">
        <f t="shared" si="124"/>
        <v>Error?</v>
      </c>
      <c r="E7624" s="13" t="s">
        <v>20</v>
      </c>
    </row>
    <row r="7625" spans="1:5" x14ac:dyDescent="0.2">
      <c r="A7625">
        <f t="shared" si="123"/>
        <v>7564</v>
      </c>
      <c r="B7625" s="1221">
        <f>'Cap Outlay Deprec 27'!I17</f>
        <v>437.3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337330.3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51137</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51137</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31810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sharepoint/v3"/>
    <ds:schemaRef ds:uri="http://www.w3.org/XML/1998/namespace"/>
    <ds:schemaRef ds:uri="http://purl.org/dc/dcmitype/"/>
    <ds:schemaRef ds:uri="http://purl.org/dc/elements/1.1/"/>
    <ds:schemaRef ds:uri="http://purl.org/dc/terms/"/>
    <ds:schemaRef ds:uri="4d435f69-8686-490b-bd6d-b153bf22ab50"/>
    <ds:schemaRef ds:uri="d21dc803-237d-4c68-8692-8d731fd29118"/>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2017-09-06T12:41:03Z</cp:lastPrinted>
  <dcterms:created xsi:type="dcterms:W3CDTF">2003-10-29T19:06:34Z</dcterms:created>
  <dcterms:modified xsi:type="dcterms:W3CDTF">2017-09-28T13:47:21Z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